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3955" windowHeight="12585"/>
  </bookViews>
  <sheets>
    <sheet name="СРБ на год (КЦСР)_1" sheetId="2" r:id="rId1"/>
  </sheets>
  <calcPr calcId="145621"/>
</workbook>
</file>

<file path=xl/calcChain.xml><?xml version="1.0" encoding="utf-8"?>
<calcChain xmlns="http://schemas.openxmlformats.org/spreadsheetml/2006/main">
  <c r="K10" i="2" l="1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9" i="2"/>
  <c r="K8" i="2"/>
</calcChain>
</file>

<file path=xl/sharedStrings.xml><?xml version="1.0" encoding="utf-8"?>
<sst xmlns="http://schemas.openxmlformats.org/spreadsheetml/2006/main" count="362" uniqueCount="139">
  <si>
    <t xml:space="preserve"> </t>
  </si>
  <si>
    <t>ВСЕГО</t>
  </si>
  <si>
    <t>312</t>
  </si>
  <si>
    <t>7000099990</t>
  </si>
  <si>
    <t>310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</si>
  <si>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</si>
  <si>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</si>
  <si>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</si>
  <si>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</si>
  <si>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</si>
  <si>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</si>
  <si>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</si>
  <si>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</si>
  <si>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</si>
  <si>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</si>
  <si>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</si>
  <si>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</si>
  <si>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</si>
  <si>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</si>
  <si>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</si>
  <si>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110</t>
  </si>
  <si>
    <t>7000081030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</si>
  <si>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</si>
  <si>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</si>
  <si>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</si>
  <si>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</t>
  </si>
  <si>
    <t>7000051180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</si>
  <si>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</si>
  <si>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</si>
  <si>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</si>
  <si>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7000020819</t>
  </si>
  <si>
    <t>Расходы на очистку водоотводных канав от снега, вывоз снега с территории населенных пунктов</t>
  </si>
  <si>
    <t>7000020817</t>
  </si>
  <si>
    <t>Межбюджетные трансферты,  передаваемые по соглашениям за счет средств  ПТЭК</t>
  </si>
  <si>
    <t>7000000602</t>
  </si>
  <si>
    <t>Индексация оплаты труда работников бюджетного сектора экономики</t>
  </si>
  <si>
    <t>7000000601</t>
  </si>
  <si>
    <t>Ассигнования, предусмотренные на реализацию указов Президента Российской Федерации от 7 мая 2012 года №597 "О мероприятиях по реализации государственной социальной политики"</t>
  </si>
  <si>
    <t/>
  </si>
  <si>
    <t>7000000000</t>
  </si>
  <si>
    <t xml:space="preserve">Непрограммные расходы </t>
  </si>
  <si>
    <t>Муниципальная программа "Благоустройство населенных пунктов в сельском поселении" СП</t>
  </si>
  <si>
    <t>3400000000</t>
  </si>
  <si>
    <t>Муниципальная программа СП "Электроснабжение, энергоснабжение и повышение энергетической эффективности муниципального образования Ханты-Мансийского района на 2014-2019 годы"</t>
  </si>
  <si>
    <t>3220120825</t>
  </si>
  <si>
    <t>Реализация мероприятий "Содействие профориентации и карьерным устремлениям молодежи"(Организация экологических трудовых отрядов)</t>
  </si>
  <si>
    <t>3220100000</t>
  </si>
  <si>
    <t>Основное мероприятие "Содействие профориентации и карьерным устремлениям молодежи"</t>
  </si>
  <si>
    <t>3220000000</t>
  </si>
  <si>
    <t>Подпрограмма "Молодежь Ханты-Мансийского района"</t>
  </si>
  <si>
    <t>3210220826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</si>
  <si>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</si>
  <si>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3210200000</t>
  </si>
  <si>
    <t>Основное мероприятие "Организация отдыха и оздоровления детей"</t>
  </si>
  <si>
    <t>3210000000</t>
  </si>
  <si>
    <t>Подпрограмма "Дети Ханты-Мансийского района"</t>
  </si>
  <si>
    <t>3200000000</t>
  </si>
  <si>
    <t>Муниципальная программа «Молодое поколение Ханты-Мансийского района на 2019-2021 годы»</t>
  </si>
  <si>
    <t>850</t>
  </si>
  <si>
    <t>1900002400</t>
  </si>
  <si>
    <t xml:space="preserve">Уплата налогов, сборов и иных платежей                </t>
  </si>
  <si>
    <t>830</t>
  </si>
  <si>
    <t xml:space="preserve">Исполнение судебных актов                      </t>
  </si>
  <si>
    <t>800</t>
  </si>
  <si>
    <t>Иные бюджетные ассигнования</t>
  </si>
  <si>
    <t>Прочие мероприятия органов местного самоуправления</t>
  </si>
  <si>
    <t>1900002050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</si>
  <si>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</si>
  <si>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</si>
  <si>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</si>
  <si>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1900002030</t>
  </si>
  <si>
    <t>Расходы на денежное содержание главы муниципального образования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</si>
  <si>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</si>
  <si>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2019 – 2021годы»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</si>
  <si>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</si>
  <si>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</si>
  <si>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</si>
  <si>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</si>
  <si>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</si>
  <si>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</si>
  <si>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</si>
  <si>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 программа «Комплексное развитие транспортной системы на территории Ханты-Мансийского района на 2019 – 2021 годы»</t>
  </si>
  <si>
    <t>1510184290</t>
  </si>
  <si>
    <t>Субвенции на осуществление отдельных государственных полномочий Ханты-Мансийского автономного округа – Югры в сфере обращения  с твердыми коммунальными отходами (за счет средств бюджета автономного округа)</t>
  </si>
  <si>
    <t>1510100000</t>
  </si>
  <si>
    <t>Основное мероприятие "Обеспечение регулирования деятельности по обращению с отходами производства и потребления"</t>
  </si>
  <si>
    <t>1510000000</t>
  </si>
  <si>
    <t>Подпрограмма 1 «Развитие системы обращения с отходами производства и потребления на территории Ханты-Мансийского района»</t>
  </si>
  <si>
    <t>1500000000</t>
  </si>
  <si>
    <t>Муниципальная программа «Обеспечение экологической безопасности Ханты-Мансийского района  на 2019– 2021 годы»</t>
  </si>
  <si>
    <t>1420120803</t>
  </si>
  <si>
    <t>Устройство защитных противопожарных полос в населенных пунктах района</t>
  </si>
  <si>
    <t>1420100000</t>
  </si>
  <si>
    <t>Основное мероприятие «Защита сельских населенных пунктов, расположенных в лесных массивах, от лесных пожаров»</t>
  </si>
  <si>
    <t>1420000000</t>
  </si>
  <si>
    <t>Подпрограмма "Укрепление пожарной безопасности в Ханты-Мансийском районе"</t>
  </si>
  <si>
    <t>1410299990</t>
  </si>
  <si>
    <t>Реализация мероприятий "Создание муниципальных систем оповещения населения об угрозе возникновения или о возникновении чрезвычайных ситуаций в сельских поселениях"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</si>
  <si>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</si>
  <si>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</si>
  <si>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</si>
  <si>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«Организация и обеспечение мероприятий в сфере гражданской обороны, защиты населения и территории Ханты-Мансийского района от чрезвычайных ситуаций"</t>
  </si>
  <si>
    <t>1400000000</t>
  </si>
  <si>
    <t>Муниципальная программа «Безопасность жизнедеятельности в Ханты-Мансийском районе на 2019 – 2021 годы»</t>
  </si>
  <si>
    <t>Основное мероприятие: "Организация мер, направленных на формирование негативного отношения к незаконному обороту и потреблению наркотиков"</t>
  </si>
  <si>
    <t>1330000000</t>
  </si>
  <si>
    <t>Подпрограмма  3 «Профилактика незаконного оборота и потребления наркотических средств и психотропных веществ»</t>
  </si>
  <si>
    <t>13101S2300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</si>
  <si>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</si>
  <si>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</si>
  <si>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</si>
  <si>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</si>
  <si>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 мероприятие "Создание условий для деятельности народных дружин  в сельских поселениях Ханты-Мансийского района»</t>
  </si>
  <si>
    <t>1310000000</t>
  </si>
  <si>
    <t>Подпрограмма 1"Профилактика правонарушений"</t>
  </si>
  <si>
    <t>1300000000</t>
  </si>
  <si>
    <t>Муниципальная программа «Профилактика правонарушений в сфере обеспечения общественной безопасности в Ханты-Мансийском районе на 2019 – 2021 годы»</t>
  </si>
  <si>
    <t>1250220804</t>
  </si>
  <si>
    <t>Реализация мероприятий по благоустройству сельских поселений на основании конкурсного отбора проектов инициативного бюджетирования.</t>
  </si>
  <si>
    <t>1250200000</t>
  </si>
  <si>
    <t>Основное мероприятие "Благоустройство дворовых и общественных территорий населенных пунктов Ханты-Мансийского района "</t>
  </si>
  <si>
    <t>1250000000</t>
  </si>
  <si>
    <t>Подпрограмма "Формирование комфортной городской среды"</t>
  </si>
  <si>
    <t>1200000000</t>
  </si>
  <si>
    <t>Муниципальная программа «Развитие и модернизация жилищно-коммунального комплекса и повышение энергетической эффективности в Ханты-Мансийском районе  на 2019 – 2024 годы»</t>
  </si>
  <si>
    <t>0700185060</t>
  </si>
  <si>
    <t>Иные межбюджетные трансферты на реализацию мероприятий по содействию трудоустройству граждан в рамках государственной программы «Поддержка занятости населения»  (за счет средств бюджета автономного округа)</t>
  </si>
  <si>
    <t>0700100000</t>
  </si>
  <si>
    <t>Основное мероприятие «Содействие улучшению ситуации на рынке труда»</t>
  </si>
  <si>
    <t>0700000000</t>
  </si>
  <si>
    <t>Муниципальная программа «Содействие занятости населения Ханты-Мансийского района на 2019 – 2021 годы»</t>
  </si>
  <si>
    <t>Муниципальная программа «Культура Ханты-Мансийского района на 2019-2021 годы»</t>
  </si>
  <si>
    <t>Сумма</t>
  </si>
  <si>
    <t>ВР</t>
  </si>
  <si>
    <t>ЦСР</t>
  </si>
  <si>
    <t>Наименование</t>
  </si>
  <si>
    <t>(тыс.рублей)</t>
  </si>
  <si>
    <t>Распределение бюджетных ассигнований по 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бюджета поселения на 2019 год</t>
  </si>
  <si>
    <t>Приложение № 4                                               к решению Совета депутатов сельского поселения Шапша от 01.07.2019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</si>
</sst>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1" fillId="0" borderId="1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4" fontId="2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5" fillId="0" borderId="0" xfId="1" applyFont="1" applyFill="1" applyAlignment="1" applyProtection="1">
      <alignment horizontal="right" wrapText="1" shrinkToFit="1"/>
      <protection hidden="1"/>
    </xf>
    <xf numFmtId="0" fontId="1" fillId="0" borderId="0" xfId="1" applyFont="1" applyFill="1" applyAlignment="1" applyProtection="1">
      <alignment horizontal="right" wrapText="1" shrinkToFi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9"/>
  <sheetViews>
    <sheetView showGridLines="0" tabSelected="1" workbookViewId="0">
      <selection activeCell="H1" sqref="H1:K3"/>
    </sheetView>
  </sheetViews>
  <sheetFormatPr defaultColWidth="9.140625" defaultRowHeight="12.75" x14ac:dyDescent="0.2"/>
  <cols>
    <col min="1" max="1" width="1.42578125" style="1" customWidth="1"/>
    <col min="2" max="2" width="71.42578125" style="1" customWidth="1"/>
    <col min="3" max="7" width="0" style="1" hidden="1" customWidth="1"/>
    <col min="8" max="8" width="9.7109375" style="1" customWidth="1"/>
    <col min="9" max="9" width="5.7109375" style="1" customWidth="1"/>
    <col min="10" max="10" width="18.5703125" style="1" hidden="1" customWidth="1"/>
    <col min="11" max="11" width="25.140625" style="1" customWidth="1"/>
    <col min="12" max="12" width="22.5703125" style="1" customWidth="1"/>
    <col min="13" max="256" width="9.140625" style="1" customWidth="1"/>
    <col min="257" max="16384" width="9.140625" style="1"/>
  </cols>
  <sheetData>
    <row r="1" spans="1:13" ht="12.75" customHeight="1" x14ac:dyDescent="0.2">
      <c r="A1" s="7"/>
      <c r="B1" s="7"/>
      <c r="C1" s="7"/>
      <c r="D1" s="7"/>
      <c r="E1" s="7"/>
      <c r="F1" s="7"/>
      <c r="G1" s="7"/>
      <c r="H1" s="41" t="s">
        <v>138</v>
      </c>
      <c r="I1" s="42"/>
      <c r="J1" s="42"/>
      <c r="K1" s="42"/>
      <c r="L1" s="2"/>
      <c r="M1" s="2"/>
    </row>
    <row r="2" spans="1:13" ht="12.75" customHeight="1" x14ac:dyDescent="0.2">
      <c r="A2" s="3"/>
      <c r="B2" s="3"/>
      <c r="C2" s="3"/>
      <c r="D2" s="3"/>
      <c r="E2" s="3"/>
      <c r="F2" s="3"/>
      <c r="G2" s="3"/>
      <c r="H2" s="42"/>
      <c r="I2" s="42"/>
      <c r="J2" s="42"/>
      <c r="K2" s="42"/>
      <c r="L2" s="2"/>
      <c r="M2" s="2"/>
    </row>
    <row r="3" spans="1:13" ht="12.75" customHeight="1" x14ac:dyDescent="0.2">
      <c r="A3" s="4"/>
      <c r="B3" s="3"/>
      <c r="C3" s="3"/>
      <c r="D3" s="3"/>
      <c r="E3" s="3"/>
      <c r="F3" s="3"/>
      <c r="G3" s="3"/>
      <c r="H3" s="42"/>
      <c r="I3" s="42"/>
      <c r="J3" s="42"/>
      <c r="K3" s="42"/>
      <c r="L3" s="2"/>
      <c r="M3" s="2"/>
    </row>
    <row r="4" spans="1:13" ht="48" customHeight="1" x14ac:dyDescent="0.2">
      <c r="A4" s="4"/>
      <c r="B4" s="43" t="s">
        <v>137</v>
      </c>
      <c r="C4" s="44"/>
      <c r="D4" s="44"/>
      <c r="E4" s="44"/>
      <c r="F4" s="44"/>
      <c r="G4" s="44"/>
      <c r="H4" s="44"/>
      <c r="I4" s="44"/>
      <c r="J4" s="44"/>
      <c r="K4" s="44"/>
      <c r="L4" s="2"/>
      <c r="M4" s="2"/>
    </row>
    <row r="5" spans="1:13" ht="12.75" customHeight="1" x14ac:dyDescent="0.2">
      <c r="A5" s="4"/>
      <c r="B5" s="3"/>
      <c r="C5" s="3"/>
      <c r="D5" s="3"/>
      <c r="E5" s="3"/>
      <c r="F5" s="3"/>
      <c r="G5" s="3"/>
      <c r="H5" s="29"/>
      <c r="I5" s="7"/>
      <c r="J5" s="3"/>
      <c r="K5" s="7"/>
      <c r="L5" s="2"/>
      <c r="M5" s="2"/>
    </row>
    <row r="6" spans="1:13" ht="11.25" customHeight="1" thickBot="1" x14ac:dyDescent="0.25">
      <c r="A6" s="11"/>
      <c r="B6" s="11"/>
      <c r="C6" s="11"/>
      <c r="D6" s="11"/>
      <c r="E6" s="11"/>
      <c r="F6" s="11"/>
      <c r="G6" s="11"/>
      <c r="H6" s="11"/>
      <c r="I6" s="28"/>
      <c r="J6" s="3" t="s">
        <v>136</v>
      </c>
      <c r="K6" s="7"/>
      <c r="L6" s="2"/>
      <c r="M6" s="2"/>
    </row>
    <row r="7" spans="1:13" ht="12.75" customHeight="1" thickBot="1" x14ac:dyDescent="0.25">
      <c r="A7" s="11"/>
      <c r="B7" s="27" t="s">
        <v>135</v>
      </c>
      <c r="C7" s="26" t="s">
        <v>135</v>
      </c>
      <c r="D7" s="26"/>
      <c r="E7" s="26"/>
      <c r="F7" s="26"/>
      <c r="G7" s="25"/>
      <c r="H7" s="24" t="s">
        <v>134</v>
      </c>
      <c r="I7" s="23" t="s">
        <v>133</v>
      </c>
      <c r="J7" s="31" t="s">
        <v>132</v>
      </c>
      <c r="K7" s="22" t="s">
        <v>132</v>
      </c>
      <c r="L7" s="3"/>
      <c r="M7" s="7"/>
    </row>
    <row r="8" spans="1:13" ht="12.75" customHeight="1" x14ac:dyDescent="0.2">
      <c r="A8" s="17"/>
      <c r="B8" s="45" t="s">
        <v>131</v>
      </c>
      <c r="C8" s="45"/>
      <c r="D8" s="45"/>
      <c r="E8" s="45"/>
      <c r="F8" s="45"/>
      <c r="G8" s="46"/>
      <c r="H8" s="21">
        <v>500000590</v>
      </c>
      <c r="I8" s="20" t="s">
        <v>38</v>
      </c>
      <c r="J8" s="32">
        <v>10870863.15</v>
      </c>
      <c r="K8" s="36">
        <f>J8/1000</f>
        <v>10870.863150000001</v>
      </c>
      <c r="L8" s="14"/>
      <c r="M8" s="2"/>
    </row>
    <row r="9" spans="1:13" ht="32.25" customHeight="1" x14ac:dyDescent="0.2">
      <c r="A9" s="17"/>
      <c r="B9" s="39" t="s">
        <v>24</v>
      </c>
      <c r="C9" s="39"/>
      <c r="D9" s="39"/>
      <c r="E9" s="39"/>
      <c r="F9" s="39"/>
      <c r="G9" s="40"/>
      <c r="H9" s="19">
        <v>500000590</v>
      </c>
      <c r="I9" s="18" t="s">
        <v>23</v>
      </c>
      <c r="J9" s="33">
        <v>6166182</v>
      </c>
      <c r="K9" s="37">
        <f>J9/1000</f>
        <v>6166.1819999999998</v>
      </c>
      <c r="L9" s="14"/>
      <c r="M9" s="2"/>
    </row>
    <row r="10" spans="1:13" ht="12.75" customHeight="1" x14ac:dyDescent="0.2">
      <c r="A10" s="17"/>
      <c r="B10" s="39" t="s">
        <v>22</v>
      </c>
      <c r="C10" s="39"/>
      <c r="D10" s="39"/>
      <c r="E10" s="39"/>
      <c r="F10" s="39"/>
      <c r="G10" s="40"/>
      <c r="H10" s="19">
        <v>500000590</v>
      </c>
      <c r="I10" s="18" t="s">
        <v>20</v>
      </c>
      <c r="J10" s="33">
        <v>6166182</v>
      </c>
      <c r="K10" s="37">
        <f t="shared" ref="K10:K73" si="0">J10/1000</f>
        <v>6166.1819999999998</v>
      </c>
      <c r="L10" s="14"/>
      <c r="M10" s="2"/>
    </row>
    <row r="11" spans="1:13" ht="12.75" customHeight="1" x14ac:dyDescent="0.2">
      <c r="A11" s="17"/>
      <c r="B11" s="39" t="s">
        <v>11</v>
      </c>
      <c r="C11" s="39"/>
      <c r="D11" s="39"/>
      <c r="E11" s="39"/>
      <c r="F11" s="39"/>
      <c r="G11" s="40"/>
      <c r="H11" s="19">
        <v>500000590</v>
      </c>
      <c r="I11" s="18" t="s">
        <v>10</v>
      </c>
      <c r="J11" s="33">
        <v>4624681.1500000004</v>
      </c>
      <c r="K11" s="37">
        <f t="shared" si="0"/>
        <v>4624.6811500000003</v>
      </c>
      <c r="L11" s="14"/>
      <c r="M11" s="2"/>
    </row>
    <row r="12" spans="1:13" ht="21.75" customHeight="1" x14ac:dyDescent="0.2">
      <c r="A12" s="17"/>
      <c r="B12" s="39" t="s">
        <v>9</v>
      </c>
      <c r="C12" s="39"/>
      <c r="D12" s="39"/>
      <c r="E12" s="39"/>
      <c r="F12" s="39"/>
      <c r="G12" s="40"/>
      <c r="H12" s="19">
        <v>500000590</v>
      </c>
      <c r="I12" s="18" t="s">
        <v>8</v>
      </c>
      <c r="J12" s="33">
        <v>4624681.1500000004</v>
      </c>
      <c r="K12" s="37">
        <f t="shared" si="0"/>
        <v>4624.6811500000003</v>
      </c>
      <c r="L12" s="14"/>
      <c r="M12" s="2"/>
    </row>
    <row r="13" spans="1:13" ht="12.75" customHeight="1" x14ac:dyDescent="0.2">
      <c r="A13" s="17"/>
      <c r="B13" s="39" t="s">
        <v>64</v>
      </c>
      <c r="C13" s="39"/>
      <c r="D13" s="39"/>
      <c r="E13" s="39"/>
      <c r="F13" s="39"/>
      <c r="G13" s="40"/>
      <c r="H13" s="19">
        <v>500000590</v>
      </c>
      <c r="I13" s="18" t="s">
        <v>63</v>
      </c>
      <c r="J13" s="33">
        <v>80000</v>
      </c>
      <c r="K13" s="37">
        <f t="shared" si="0"/>
        <v>80</v>
      </c>
      <c r="L13" s="14"/>
      <c r="M13" s="2"/>
    </row>
    <row r="14" spans="1:13" ht="12.75" customHeight="1" x14ac:dyDescent="0.2">
      <c r="A14" s="17"/>
      <c r="B14" s="39" t="s">
        <v>60</v>
      </c>
      <c r="C14" s="39"/>
      <c r="D14" s="39"/>
      <c r="E14" s="39"/>
      <c r="F14" s="39"/>
      <c r="G14" s="40"/>
      <c r="H14" s="19">
        <v>500000590</v>
      </c>
      <c r="I14" s="18" t="s">
        <v>58</v>
      </c>
      <c r="J14" s="33">
        <v>80000</v>
      </c>
      <c r="K14" s="37">
        <f t="shared" si="0"/>
        <v>80</v>
      </c>
      <c r="L14" s="14"/>
      <c r="M14" s="2"/>
    </row>
    <row r="15" spans="1:13" ht="21.75" customHeight="1" x14ac:dyDescent="0.2">
      <c r="A15" s="17"/>
      <c r="B15" s="39" t="s">
        <v>130</v>
      </c>
      <c r="C15" s="39"/>
      <c r="D15" s="39"/>
      <c r="E15" s="39"/>
      <c r="F15" s="39"/>
      <c r="G15" s="40"/>
      <c r="H15" s="19" t="s">
        <v>129</v>
      </c>
      <c r="I15" s="18" t="s">
        <v>38</v>
      </c>
      <c r="J15" s="33">
        <v>58850</v>
      </c>
      <c r="K15" s="37">
        <f t="shared" si="0"/>
        <v>58.85</v>
      </c>
      <c r="L15" s="14"/>
      <c r="M15" s="2"/>
    </row>
    <row r="16" spans="1:13" ht="12.75" customHeight="1" x14ac:dyDescent="0.2">
      <c r="A16" s="17"/>
      <c r="B16" s="39" t="s">
        <v>128</v>
      </c>
      <c r="C16" s="39"/>
      <c r="D16" s="39"/>
      <c r="E16" s="39"/>
      <c r="F16" s="39"/>
      <c r="G16" s="40"/>
      <c r="H16" s="19" t="s">
        <v>127</v>
      </c>
      <c r="I16" s="18" t="s">
        <v>38</v>
      </c>
      <c r="J16" s="33">
        <v>58850</v>
      </c>
      <c r="K16" s="37">
        <f t="shared" si="0"/>
        <v>58.85</v>
      </c>
      <c r="L16" s="14"/>
      <c r="M16" s="2"/>
    </row>
    <row r="17" spans="1:13" ht="32.25" customHeight="1" x14ac:dyDescent="0.2">
      <c r="A17" s="17"/>
      <c r="B17" s="39" t="s">
        <v>126</v>
      </c>
      <c r="C17" s="39"/>
      <c r="D17" s="39"/>
      <c r="E17" s="39"/>
      <c r="F17" s="39"/>
      <c r="G17" s="40"/>
      <c r="H17" s="19" t="s">
        <v>125</v>
      </c>
      <c r="I17" s="18" t="s">
        <v>12</v>
      </c>
      <c r="J17" s="33">
        <v>58850</v>
      </c>
      <c r="K17" s="37">
        <f t="shared" si="0"/>
        <v>58.85</v>
      </c>
      <c r="L17" s="14"/>
      <c r="M17" s="2"/>
    </row>
    <row r="18" spans="1:13" ht="32.25" customHeight="1" x14ac:dyDescent="0.2">
      <c r="A18" s="17"/>
      <c r="B18" s="39" t="s">
        <v>24</v>
      </c>
      <c r="C18" s="39"/>
      <c r="D18" s="39"/>
      <c r="E18" s="39"/>
      <c r="F18" s="39"/>
      <c r="G18" s="40"/>
      <c r="H18" s="19" t="s">
        <v>125</v>
      </c>
      <c r="I18" s="18" t="s">
        <v>23</v>
      </c>
      <c r="J18" s="33">
        <v>58850</v>
      </c>
      <c r="K18" s="37">
        <f t="shared" si="0"/>
        <v>58.85</v>
      </c>
      <c r="L18" s="14"/>
      <c r="M18" s="2"/>
    </row>
    <row r="19" spans="1:13" ht="12.75" customHeight="1" x14ac:dyDescent="0.2">
      <c r="A19" s="17"/>
      <c r="B19" s="39" t="s">
        <v>22</v>
      </c>
      <c r="C19" s="39"/>
      <c r="D19" s="39"/>
      <c r="E19" s="39"/>
      <c r="F19" s="39"/>
      <c r="G19" s="40"/>
      <c r="H19" s="19" t="s">
        <v>125</v>
      </c>
      <c r="I19" s="18" t="s">
        <v>20</v>
      </c>
      <c r="J19" s="33">
        <v>58850</v>
      </c>
      <c r="K19" s="37">
        <f t="shared" si="0"/>
        <v>58.85</v>
      </c>
      <c r="L19" s="14"/>
      <c r="M19" s="2"/>
    </row>
    <row r="20" spans="1:13" ht="21.75" customHeight="1" x14ac:dyDescent="0.2">
      <c r="A20" s="17"/>
      <c r="B20" s="39" t="s">
        <v>124</v>
      </c>
      <c r="C20" s="39"/>
      <c r="D20" s="39"/>
      <c r="E20" s="39"/>
      <c r="F20" s="39"/>
      <c r="G20" s="40"/>
      <c r="H20" s="19" t="s">
        <v>123</v>
      </c>
      <c r="I20" s="18" t="s">
        <v>38</v>
      </c>
      <c r="J20" s="33">
        <v>1817700</v>
      </c>
      <c r="K20" s="37">
        <f t="shared" si="0"/>
        <v>1817.7</v>
      </c>
      <c r="L20" s="14"/>
      <c r="M20" s="2"/>
    </row>
    <row r="21" spans="1:13" ht="12.75" customHeight="1" x14ac:dyDescent="0.2">
      <c r="A21" s="17"/>
      <c r="B21" s="39" t="s">
        <v>122</v>
      </c>
      <c r="C21" s="39"/>
      <c r="D21" s="39"/>
      <c r="E21" s="39"/>
      <c r="F21" s="39"/>
      <c r="G21" s="40"/>
      <c r="H21" s="19" t="s">
        <v>121</v>
      </c>
      <c r="I21" s="18" t="s">
        <v>38</v>
      </c>
      <c r="J21" s="33">
        <v>1817700</v>
      </c>
      <c r="K21" s="37">
        <f t="shared" si="0"/>
        <v>1817.7</v>
      </c>
      <c r="L21" s="14"/>
      <c r="M21" s="2"/>
    </row>
    <row r="22" spans="1:13" ht="21.75" customHeight="1" x14ac:dyDescent="0.2">
      <c r="A22" s="17"/>
      <c r="B22" s="39" t="s">
        <v>120</v>
      </c>
      <c r="C22" s="39"/>
      <c r="D22" s="39"/>
      <c r="E22" s="39"/>
      <c r="F22" s="39"/>
      <c r="G22" s="40"/>
      <c r="H22" s="19" t="s">
        <v>119</v>
      </c>
      <c r="I22" s="18" t="s">
        <v>38</v>
      </c>
      <c r="J22" s="33">
        <v>1817700</v>
      </c>
      <c r="K22" s="37">
        <f t="shared" si="0"/>
        <v>1817.7</v>
      </c>
      <c r="L22" s="14"/>
      <c r="M22" s="2"/>
    </row>
    <row r="23" spans="1:13" ht="21.75" customHeight="1" x14ac:dyDescent="0.2">
      <c r="A23" s="17"/>
      <c r="B23" s="39" t="s">
        <v>118</v>
      </c>
      <c r="C23" s="39"/>
      <c r="D23" s="39"/>
      <c r="E23" s="39"/>
      <c r="F23" s="39"/>
      <c r="G23" s="40"/>
      <c r="H23" s="19" t="s">
        <v>117</v>
      </c>
      <c r="I23" s="18" t="s">
        <v>12</v>
      </c>
      <c r="J23" s="33">
        <v>1817700</v>
      </c>
      <c r="K23" s="37">
        <f t="shared" si="0"/>
        <v>1817.7</v>
      </c>
      <c r="L23" s="14"/>
      <c r="M23" s="2"/>
    </row>
    <row r="24" spans="1:13" ht="12.75" customHeight="1" x14ac:dyDescent="0.2">
      <c r="A24" s="17"/>
      <c r="B24" s="39" t="s">
        <v>11</v>
      </c>
      <c r="C24" s="39"/>
      <c r="D24" s="39"/>
      <c r="E24" s="39"/>
      <c r="F24" s="39"/>
      <c r="G24" s="40"/>
      <c r="H24" s="19" t="s">
        <v>117</v>
      </c>
      <c r="I24" s="18" t="s">
        <v>10</v>
      </c>
      <c r="J24" s="33">
        <v>1817700</v>
      </c>
      <c r="K24" s="37">
        <f t="shared" si="0"/>
        <v>1817.7</v>
      </c>
      <c r="L24" s="14"/>
      <c r="M24" s="2"/>
    </row>
    <row r="25" spans="1:13" ht="21.75" customHeight="1" x14ac:dyDescent="0.2">
      <c r="A25" s="17"/>
      <c r="B25" s="39" t="s">
        <v>9</v>
      </c>
      <c r="C25" s="39"/>
      <c r="D25" s="39"/>
      <c r="E25" s="39"/>
      <c r="F25" s="39"/>
      <c r="G25" s="40"/>
      <c r="H25" s="19" t="s">
        <v>117</v>
      </c>
      <c r="I25" s="18" t="s">
        <v>8</v>
      </c>
      <c r="J25" s="33">
        <v>1817700</v>
      </c>
      <c r="K25" s="37">
        <f t="shared" si="0"/>
        <v>1817.7</v>
      </c>
      <c r="L25" s="14"/>
      <c r="M25" s="2"/>
    </row>
    <row r="26" spans="1:13" ht="21.75" customHeight="1" x14ac:dyDescent="0.2">
      <c r="A26" s="17"/>
      <c r="B26" s="39" t="s">
        <v>116</v>
      </c>
      <c r="C26" s="39"/>
      <c r="D26" s="39"/>
      <c r="E26" s="39"/>
      <c r="F26" s="39"/>
      <c r="G26" s="40"/>
      <c r="H26" s="19" t="s">
        <v>115</v>
      </c>
      <c r="I26" s="18" t="s">
        <v>38</v>
      </c>
      <c r="J26" s="33">
        <v>58500</v>
      </c>
      <c r="K26" s="37">
        <f t="shared" si="0"/>
        <v>58.5</v>
      </c>
      <c r="L26" s="14"/>
      <c r="M26" s="2"/>
    </row>
    <row r="27" spans="1:13" ht="12.75" customHeight="1" x14ac:dyDescent="0.2">
      <c r="A27" s="17"/>
      <c r="B27" s="39" t="s">
        <v>11</v>
      </c>
      <c r="C27" s="39"/>
      <c r="D27" s="39"/>
      <c r="E27" s="39"/>
      <c r="F27" s="39"/>
      <c r="G27" s="40"/>
      <c r="H27" s="19">
        <v>1300099990</v>
      </c>
      <c r="I27" s="18" t="s">
        <v>10</v>
      </c>
      <c r="J27" s="33">
        <v>27600</v>
      </c>
      <c r="K27" s="37">
        <f t="shared" si="0"/>
        <v>27.6</v>
      </c>
      <c r="L27" s="14"/>
      <c r="M27" s="2"/>
    </row>
    <row r="28" spans="1:13" ht="21.75" customHeight="1" x14ac:dyDescent="0.2">
      <c r="A28" s="17"/>
      <c r="B28" s="39" t="s">
        <v>9</v>
      </c>
      <c r="C28" s="39"/>
      <c r="D28" s="39"/>
      <c r="E28" s="39"/>
      <c r="F28" s="39"/>
      <c r="G28" s="40"/>
      <c r="H28" s="19">
        <v>1300099990</v>
      </c>
      <c r="I28" s="18" t="s">
        <v>8</v>
      </c>
      <c r="J28" s="33">
        <v>27600</v>
      </c>
      <c r="K28" s="37">
        <f t="shared" si="0"/>
        <v>27.6</v>
      </c>
      <c r="L28" s="14"/>
      <c r="M28" s="2"/>
    </row>
    <row r="29" spans="1:13" ht="12.75" customHeight="1" x14ac:dyDescent="0.2">
      <c r="A29" s="17"/>
      <c r="B29" s="39" t="s">
        <v>114</v>
      </c>
      <c r="C29" s="39"/>
      <c r="D29" s="39"/>
      <c r="E29" s="39"/>
      <c r="F29" s="39"/>
      <c r="G29" s="40"/>
      <c r="H29" s="19" t="s">
        <v>113</v>
      </c>
      <c r="I29" s="18" t="s">
        <v>38</v>
      </c>
      <c r="J29" s="33">
        <v>22900</v>
      </c>
      <c r="K29" s="37">
        <f t="shared" si="0"/>
        <v>22.9</v>
      </c>
      <c r="L29" s="14"/>
      <c r="M29" s="2"/>
    </row>
    <row r="30" spans="1:13" ht="21.75" customHeight="1" x14ac:dyDescent="0.2">
      <c r="A30" s="17"/>
      <c r="B30" s="39" t="s">
        <v>112</v>
      </c>
      <c r="C30" s="39"/>
      <c r="D30" s="39"/>
      <c r="E30" s="39"/>
      <c r="F30" s="39"/>
      <c r="G30" s="40"/>
      <c r="H30" s="19" t="s">
        <v>111</v>
      </c>
      <c r="I30" s="18" t="s">
        <v>38</v>
      </c>
      <c r="J30" s="33">
        <v>22900</v>
      </c>
      <c r="K30" s="37">
        <f t="shared" si="0"/>
        <v>22.9</v>
      </c>
      <c r="L30" s="14"/>
      <c r="M30" s="2"/>
    </row>
    <row r="31" spans="1:13" ht="12.75" customHeight="1" x14ac:dyDescent="0.2">
      <c r="A31" s="17"/>
      <c r="B31" s="39" t="s">
        <v>110</v>
      </c>
      <c r="C31" s="39"/>
      <c r="D31" s="39"/>
      <c r="E31" s="39"/>
      <c r="F31" s="39"/>
      <c r="G31" s="40"/>
      <c r="H31" s="19" t="s">
        <v>109</v>
      </c>
      <c r="I31" s="18" t="s">
        <v>12</v>
      </c>
      <c r="J31" s="33">
        <v>16000</v>
      </c>
      <c r="K31" s="37">
        <f t="shared" si="0"/>
        <v>16</v>
      </c>
      <c r="L31" s="14"/>
      <c r="M31" s="2"/>
    </row>
    <row r="32" spans="1:13" ht="12.75" customHeight="1" x14ac:dyDescent="0.2">
      <c r="A32" s="17"/>
      <c r="B32" s="39" t="s">
        <v>11</v>
      </c>
      <c r="C32" s="39"/>
      <c r="D32" s="39"/>
      <c r="E32" s="39"/>
      <c r="F32" s="39"/>
      <c r="G32" s="40"/>
      <c r="H32" s="19" t="s">
        <v>109</v>
      </c>
      <c r="I32" s="18" t="s">
        <v>10</v>
      </c>
      <c r="J32" s="33">
        <v>16000</v>
      </c>
      <c r="K32" s="37">
        <f t="shared" si="0"/>
        <v>16</v>
      </c>
      <c r="L32" s="14"/>
      <c r="M32" s="2"/>
    </row>
    <row r="33" spans="1:13" ht="21.75" customHeight="1" x14ac:dyDescent="0.2">
      <c r="A33" s="17"/>
      <c r="B33" s="39" t="s">
        <v>9</v>
      </c>
      <c r="C33" s="39"/>
      <c r="D33" s="39"/>
      <c r="E33" s="39"/>
      <c r="F33" s="39"/>
      <c r="G33" s="40"/>
      <c r="H33" s="19" t="s">
        <v>109</v>
      </c>
      <c r="I33" s="18" t="s">
        <v>8</v>
      </c>
      <c r="J33" s="33">
        <v>16000</v>
      </c>
      <c r="K33" s="37">
        <f t="shared" si="0"/>
        <v>16</v>
      </c>
      <c r="L33" s="14"/>
      <c r="M33" s="2"/>
    </row>
    <row r="34" spans="1:13" ht="21.75" customHeight="1" x14ac:dyDescent="0.2">
      <c r="A34" s="17"/>
      <c r="B34" s="39" t="s">
        <v>108</v>
      </c>
      <c r="C34" s="39"/>
      <c r="D34" s="39"/>
      <c r="E34" s="39"/>
      <c r="F34" s="39"/>
      <c r="G34" s="40"/>
      <c r="H34" s="19" t="s">
        <v>107</v>
      </c>
      <c r="I34" s="18" t="s">
        <v>12</v>
      </c>
      <c r="J34" s="33">
        <v>6900</v>
      </c>
      <c r="K34" s="37">
        <f t="shared" si="0"/>
        <v>6.9</v>
      </c>
      <c r="L34" s="14"/>
      <c r="M34" s="2"/>
    </row>
    <row r="35" spans="1:13" ht="32.25" customHeight="1" x14ac:dyDescent="0.2">
      <c r="A35" s="17"/>
      <c r="B35" s="39" t="s">
        <v>24</v>
      </c>
      <c r="C35" s="39"/>
      <c r="D35" s="39"/>
      <c r="E35" s="39"/>
      <c r="F35" s="39"/>
      <c r="G35" s="40"/>
      <c r="H35" s="19" t="s">
        <v>107</v>
      </c>
      <c r="I35" s="18" t="s">
        <v>23</v>
      </c>
      <c r="J35" s="33">
        <v>5724.99</v>
      </c>
      <c r="K35" s="37">
        <f t="shared" si="0"/>
        <v>5.72499</v>
      </c>
      <c r="L35" s="14"/>
      <c r="M35" s="2"/>
    </row>
    <row r="36" spans="1:13" ht="12.75" customHeight="1" x14ac:dyDescent="0.2">
      <c r="A36" s="17"/>
      <c r="B36" s="39" t="s">
        <v>28</v>
      </c>
      <c r="C36" s="39"/>
      <c r="D36" s="39"/>
      <c r="E36" s="39"/>
      <c r="F36" s="39"/>
      <c r="G36" s="40"/>
      <c r="H36" s="19" t="s">
        <v>107</v>
      </c>
      <c r="I36" s="18" t="s">
        <v>27</v>
      </c>
      <c r="J36" s="33">
        <v>5724.99</v>
      </c>
      <c r="K36" s="37">
        <f t="shared" si="0"/>
        <v>5.72499</v>
      </c>
      <c r="L36" s="14"/>
      <c r="M36" s="2"/>
    </row>
    <row r="37" spans="1:13" ht="12.75" customHeight="1" x14ac:dyDescent="0.2">
      <c r="A37" s="17"/>
      <c r="B37" s="39" t="s">
        <v>11</v>
      </c>
      <c r="C37" s="39"/>
      <c r="D37" s="39"/>
      <c r="E37" s="39"/>
      <c r="F37" s="39"/>
      <c r="G37" s="40"/>
      <c r="H37" s="19" t="s">
        <v>107</v>
      </c>
      <c r="I37" s="18" t="s">
        <v>10</v>
      </c>
      <c r="J37" s="33">
        <v>1175.01</v>
      </c>
      <c r="K37" s="37">
        <f t="shared" si="0"/>
        <v>1.1750099999999999</v>
      </c>
      <c r="L37" s="14"/>
      <c r="M37" s="2"/>
    </row>
    <row r="38" spans="1:13" ht="21.75" customHeight="1" x14ac:dyDescent="0.2">
      <c r="A38" s="17"/>
      <c r="B38" s="39" t="s">
        <v>9</v>
      </c>
      <c r="C38" s="39"/>
      <c r="D38" s="39"/>
      <c r="E38" s="39"/>
      <c r="F38" s="39"/>
      <c r="G38" s="40"/>
      <c r="H38" s="19" t="s">
        <v>107</v>
      </c>
      <c r="I38" s="18" t="s">
        <v>8</v>
      </c>
      <c r="J38" s="33">
        <v>1175.01</v>
      </c>
      <c r="K38" s="37">
        <f t="shared" si="0"/>
        <v>1.1750099999999999</v>
      </c>
      <c r="L38" s="14"/>
      <c r="M38" s="2"/>
    </row>
    <row r="39" spans="1:13" ht="21.75" customHeight="1" x14ac:dyDescent="0.2">
      <c r="A39" s="17"/>
      <c r="B39" s="39" t="s">
        <v>106</v>
      </c>
      <c r="C39" s="39"/>
      <c r="D39" s="39"/>
      <c r="E39" s="39"/>
      <c r="F39" s="39"/>
      <c r="G39" s="40"/>
      <c r="H39" s="19" t="s">
        <v>105</v>
      </c>
      <c r="I39" s="18" t="s">
        <v>38</v>
      </c>
      <c r="J39" s="33">
        <v>8000</v>
      </c>
      <c r="K39" s="37">
        <f t="shared" si="0"/>
        <v>8</v>
      </c>
      <c r="L39" s="14"/>
      <c r="M39" s="2"/>
    </row>
    <row r="40" spans="1:13" ht="21.75" customHeight="1" x14ac:dyDescent="0.2">
      <c r="A40" s="17"/>
      <c r="B40" s="39" t="s">
        <v>104</v>
      </c>
      <c r="C40" s="39"/>
      <c r="D40" s="39"/>
      <c r="E40" s="39"/>
      <c r="F40" s="39"/>
      <c r="G40" s="40"/>
      <c r="H40" s="19">
        <v>1330199990</v>
      </c>
      <c r="I40" s="18" t="s">
        <v>38</v>
      </c>
      <c r="J40" s="33">
        <v>8000</v>
      </c>
      <c r="K40" s="37">
        <f t="shared" si="0"/>
        <v>8</v>
      </c>
      <c r="L40" s="14"/>
      <c r="M40" s="2"/>
    </row>
    <row r="41" spans="1:13" ht="12.75" customHeight="1" x14ac:dyDescent="0.2">
      <c r="A41" s="17"/>
      <c r="B41" s="39" t="s">
        <v>11</v>
      </c>
      <c r="C41" s="39"/>
      <c r="D41" s="39"/>
      <c r="E41" s="39"/>
      <c r="F41" s="39"/>
      <c r="G41" s="40"/>
      <c r="H41" s="19">
        <v>1330199990</v>
      </c>
      <c r="I41" s="18" t="s">
        <v>10</v>
      </c>
      <c r="J41" s="33">
        <v>8000</v>
      </c>
      <c r="K41" s="37">
        <f t="shared" si="0"/>
        <v>8</v>
      </c>
      <c r="L41" s="14"/>
      <c r="M41" s="2"/>
    </row>
    <row r="42" spans="1:13" ht="21.75" customHeight="1" x14ac:dyDescent="0.2">
      <c r="A42" s="17"/>
      <c r="B42" s="39" t="s">
        <v>9</v>
      </c>
      <c r="C42" s="39"/>
      <c r="D42" s="39"/>
      <c r="E42" s="39"/>
      <c r="F42" s="39"/>
      <c r="G42" s="40"/>
      <c r="H42" s="19">
        <v>1330199990</v>
      </c>
      <c r="I42" s="18" t="s">
        <v>8</v>
      </c>
      <c r="J42" s="33">
        <v>8000</v>
      </c>
      <c r="K42" s="37">
        <f t="shared" si="0"/>
        <v>8</v>
      </c>
      <c r="L42" s="14"/>
      <c r="M42" s="2"/>
    </row>
    <row r="43" spans="1:13" ht="21.75" customHeight="1" x14ac:dyDescent="0.2">
      <c r="A43" s="17"/>
      <c r="B43" s="39" t="s">
        <v>103</v>
      </c>
      <c r="C43" s="39"/>
      <c r="D43" s="39"/>
      <c r="E43" s="39"/>
      <c r="F43" s="39"/>
      <c r="G43" s="40"/>
      <c r="H43" s="19" t="s">
        <v>102</v>
      </c>
      <c r="I43" s="18" t="s">
        <v>38</v>
      </c>
      <c r="J43" s="33">
        <v>200000</v>
      </c>
      <c r="K43" s="37">
        <f t="shared" si="0"/>
        <v>200</v>
      </c>
      <c r="L43" s="14"/>
      <c r="M43" s="2"/>
    </row>
    <row r="44" spans="1:13" ht="21.75" customHeight="1" x14ac:dyDescent="0.2">
      <c r="A44" s="17"/>
      <c r="B44" s="39" t="s">
        <v>101</v>
      </c>
      <c r="C44" s="39"/>
      <c r="D44" s="39"/>
      <c r="E44" s="39"/>
      <c r="F44" s="39"/>
      <c r="G44" s="40"/>
      <c r="H44" s="19" t="s">
        <v>100</v>
      </c>
      <c r="I44" s="18" t="s">
        <v>38</v>
      </c>
      <c r="J44" s="33">
        <v>50000</v>
      </c>
      <c r="K44" s="37">
        <f t="shared" si="0"/>
        <v>50</v>
      </c>
      <c r="L44" s="14"/>
      <c r="M44" s="2"/>
    </row>
    <row r="45" spans="1:13" ht="12.75" customHeight="1" x14ac:dyDescent="0.2">
      <c r="A45" s="17"/>
      <c r="B45" s="39" t="s">
        <v>99</v>
      </c>
      <c r="C45" s="39"/>
      <c r="D45" s="39"/>
      <c r="E45" s="39"/>
      <c r="F45" s="39"/>
      <c r="G45" s="40"/>
      <c r="H45" s="19" t="s">
        <v>98</v>
      </c>
      <c r="I45" s="18" t="s">
        <v>38</v>
      </c>
      <c r="J45" s="33">
        <v>50000</v>
      </c>
      <c r="K45" s="37">
        <f t="shared" si="0"/>
        <v>50</v>
      </c>
      <c r="L45" s="14"/>
      <c r="M45" s="2"/>
    </row>
    <row r="46" spans="1:13" ht="21.75" customHeight="1" x14ac:dyDescent="0.2">
      <c r="A46" s="17"/>
      <c r="B46" s="39" t="s">
        <v>97</v>
      </c>
      <c r="C46" s="39"/>
      <c r="D46" s="39"/>
      <c r="E46" s="39"/>
      <c r="F46" s="39"/>
      <c r="G46" s="40"/>
      <c r="H46" s="19" t="s">
        <v>96</v>
      </c>
      <c r="I46" s="18" t="s">
        <v>12</v>
      </c>
      <c r="J46" s="33">
        <v>50000</v>
      </c>
      <c r="K46" s="37">
        <f t="shared" si="0"/>
        <v>50</v>
      </c>
      <c r="L46" s="14"/>
      <c r="M46" s="2"/>
    </row>
    <row r="47" spans="1:13" ht="12.75" customHeight="1" x14ac:dyDescent="0.2">
      <c r="A47" s="17"/>
      <c r="B47" s="39" t="s">
        <v>11</v>
      </c>
      <c r="C47" s="39"/>
      <c r="D47" s="39"/>
      <c r="E47" s="39"/>
      <c r="F47" s="39"/>
      <c r="G47" s="40"/>
      <c r="H47" s="19" t="s">
        <v>96</v>
      </c>
      <c r="I47" s="18" t="s">
        <v>10</v>
      </c>
      <c r="J47" s="33">
        <v>50000</v>
      </c>
      <c r="K47" s="37">
        <f t="shared" si="0"/>
        <v>50</v>
      </c>
      <c r="L47" s="14"/>
      <c r="M47" s="2"/>
    </row>
    <row r="48" spans="1:13" ht="21.75" customHeight="1" x14ac:dyDescent="0.2">
      <c r="A48" s="17"/>
      <c r="B48" s="39" t="s">
        <v>9</v>
      </c>
      <c r="C48" s="39"/>
      <c r="D48" s="39"/>
      <c r="E48" s="39"/>
      <c r="F48" s="39"/>
      <c r="G48" s="40"/>
      <c r="H48" s="19" t="s">
        <v>96</v>
      </c>
      <c r="I48" s="18" t="s">
        <v>8</v>
      </c>
      <c r="J48" s="33">
        <v>50000</v>
      </c>
      <c r="K48" s="37">
        <f t="shared" si="0"/>
        <v>50</v>
      </c>
      <c r="L48" s="14"/>
      <c r="M48" s="2"/>
    </row>
    <row r="49" spans="1:13" ht="12.75" customHeight="1" x14ac:dyDescent="0.2">
      <c r="A49" s="17"/>
      <c r="B49" s="39" t="s">
        <v>95</v>
      </c>
      <c r="C49" s="39"/>
      <c r="D49" s="39"/>
      <c r="E49" s="39"/>
      <c r="F49" s="39"/>
      <c r="G49" s="40"/>
      <c r="H49" s="19" t="s">
        <v>94</v>
      </c>
      <c r="I49" s="18" t="s">
        <v>38</v>
      </c>
      <c r="J49" s="33">
        <v>150000</v>
      </c>
      <c r="K49" s="37">
        <f t="shared" si="0"/>
        <v>150</v>
      </c>
      <c r="L49" s="14"/>
      <c r="M49" s="2"/>
    </row>
    <row r="50" spans="1:13" ht="21.75" customHeight="1" x14ac:dyDescent="0.2">
      <c r="A50" s="17"/>
      <c r="B50" s="39" t="s">
        <v>93</v>
      </c>
      <c r="C50" s="39"/>
      <c r="D50" s="39"/>
      <c r="E50" s="39"/>
      <c r="F50" s="39"/>
      <c r="G50" s="40"/>
      <c r="H50" s="19" t="s">
        <v>92</v>
      </c>
      <c r="I50" s="18" t="s">
        <v>38</v>
      </c>
      <c r="J50" s="33">
        <v>150000</v>
      </c>
      <c r="K50" s="37">
        <f t="shared" si="0"/>
        <v>150</v>
      </c>
      <c r="L50" s="14"/>
      <c r="M50" s="2"/>
    </row>
    <row r="51" spans="1:13" ht="12.75" customHeight="1" x14ac:dyDescent="0.2">
      <c r="A51" s="17"/>
      <c r="B51" s="39" t="s">
        <v>91</v>
      </c>
      <c r="C51" s="39"/>
      <c r="D51" s="39"/>
      <c r="E51" s="39"/>
      <c r="F51" s="39"/>
      <c r="G51" s="40"/>
      <c r="H51" s="19" t="s">
        <v>90</v>
      </c>
      <c r="I51" s="18" t="s">
        <v>12</v>
      </c>
      <c r="J51" s="33">
        <v>150000</v>
      </c>
      <c r="K51" s="37">
        <f t="shared" si="0"/>
        <v>150</v>
      </c>
      <c r="L51" s="14"/>
      <c r="M51" s="2"/>
    </row>
    <row r="52" spans="1:13" ht="12.75" customHeight="1" x14ac:dyDescent="0.2">
      <c r="A52" s="17"/>
      <c r="B52" s="39" t="s">
        <v>11</v>
      </c>
      <c r="C52" s="39"/>
      <c r="D52" s="39"/>
      <c r="E52" s="39"/>
      <c r="F52" s="39"/>
      <c r="G52" s="40"/>
      <c r="H52" s="19" t="s">
        <v>90</v>
      </c>
      <c r="I52" s="18" t="s">
        <v>10</v>
      </c>
      <c r="J52" s="33">
        <v>150000</v>
      </c>
      <c r="K52" s="37">
        <f t="shared" si="0"/>
        <v>150</v>
      </c>
      <c r="L52" s="14"/>
      <c r="M52" s="2"/>
    </row>
    <row r="53" spans="1:13" ht="21.75" customHeight="1" x14ac:dyDescent="0.2">
      <c r="A53" s="17"/>
      <c r="B53" s="39" t="s">
        <v>9</v>
      </c>
      <c r="C53" s="39"/>
      <c r="D53" s="39"/>
      <c r="E53" s="39"/>
      <c r="F53" s="39"/>
      <c r="G53" s="40"/>
      <c r="H53" s="19" t="s">
        <v>90</v>
      </c>
      <c r="I53" s="18" t="s">
        <v>8</v>
      </c>
      <c r="J53" s="33">
        <v>150000</v>
      </c>
      <c r="K53" s="37">
        <f t="shared" si="0"/>
        <v>150</v>
      </c>
      <c r="L53" s="14"/>
      <c r="M53" s="2"/>
    </row>
    <row r="54" spans="1:13" ht="21.75" customHeight="1" x14ac:dyDescent="0.2">
      <c r="A54" s="17"/>
      <c r="B54" s="39" t="s">
        <v>89</v>
      </c>
      <c r="C54" s="39"/>
      <c r="D54" s="39"/>
      <c r="E54" s="39"/>
      <c r="F54" s="39"/>
      <c r="G54" s="40"/>
      <c r="H54" s="19" t="s">
        <v>88</v>
      </c>
      <c r="I54" s="18" t="s">
        <v>38</v>
      </c>
      <c r="J54" s="33">
        <v>2052.8000000000002</v>
      </c>
      <c r="K54" s="37">
        <f t="shared" si="0"/>
        <v>2.0528000000000004</v>
      </c>
      <c r="L54" s="14"/>
      <c r="M54" s="2"/>
    </row>
    <row r="55" spans="1:13" ht="21.75" customHeight="1" x14ac:dyDescent="0.2">
      <c r="A55" s="17"/>
      <c r="B55" s="39" t="s">
        <v>87</v>
      </c>
      <c r="C55" s="39"/>
      <c r="D55" s="39"/>
      <c r="E55" s="39"/>
      <c r="F55" s="39"/>
      <c r="G55" s="40"/>
      <c r="H55" s="19" t="s">
        <v>86</v>
      </c>
      <c r="I55" s="18" t="s">
        <v>38</v>
      </c>
      <c r="J55" s="33">
        <v>2052.8000000000002</v>
      </c>
      <c r="K55" s="37">
        <f t="shared" si="0"/>
        <v>2.0528000000000004</v>
      </c>
      <c r="L55" s="14"/>
      <c r="M55" s="2"/>
    </row>
    <row r="56" spans="1:13" ht="21.75" customHeight="1" x14ac:dyDescent="0.2">
      <c r="A56" s="17"/>
      <c r="B56" s="39" t="s">
        <v>85</v>
      </c>
      <c r="C56" s="39"/>
      <c r="D56" s="39"/>
      <c r="E56" s="39"/>
      <c r="F56" s="39"/>
      <c r="G56" s="40"/>
      <c r="H56" s="19" t="s">
        <v>84</v>
      </c>
      <c r="I56" s="18" t="s">
        <v>38</v>
      </c>
      <c r="J56" s="33">
        <v>2052.8000000000002</v>
      </c>
      <c r="K56" s="37">
        <f t="shared" si="0"/>
        <v>2.0528000000000004</v>
      </c>
      <c r="L56" s="14"/>
      <c r="M56" s="2"/>
    </row>
    <row r="57" spans="1:13" ht="32.25" customHeight="1" x14ac:dyDescent="0.2">
      <c r="A57" s="17"/>
      <c r="B57" s="39" t="s">
        <v>83</v>
      </c>
      <c r="C57" s="39"/>
      <c r="D57" s="39"/>
      <c r="E57" s="39"/>
      <c r="F57" s="39"/>
      <c r="G57" s="40"/>
      <c r="H57" s="19" t="s">
        <v>82</v>
      </c>
      <c r="I57" s="18" t="s">
        <v>12</v>
      </c>
      <c r="J57" s="33">
        <v>2052.8000000000002</v>
      </c>
      <c r="K57" s="37">
        <f t="shared" si="0"/>
        <v>2.0528000000000004</v>
      </c>
      <c r="L57" s="14"/>
      <c r="M57" s="2"/>
    </row>
    <row r="58" spans="1:13" ht="12.75" customHeight="1" x14ac:dyDescent="0.2">
      <c r="A58" s="17"/>
      <c r="B58" s="39" t="s">
        <v>11</v>
      </c>
      <c r="C58" s="39"/>
      <c r="D58" s="39"/>
      <c r="E58" s="39"/>
      <c r="F58" s="39"/>
      <c r="G58" s="40"/>
      <c r="H58" s="19" t="s">
        <v>82</v>
      </c>
      <c r="I58" s="18" t="s">
        <v>10</v>
      </c>
      <c r="J58" s="33">
        <v>2052.8000000000002</v>
      </c>
      <c r="K58" s="37">
        <f t="shared" si="0"/>
        <v>2.0528000000000004</v>
      </c>
      <c r="L58" s="14"/>
      <c r="M58" s="2"/>
    </row>
    <row r="59" spans="1:13" ht="21.75" customHeight="1" x14ac:dyDescent="0.2">
      <c r="A59" s="17"/>
      <c r="B59" s="39" t="s">
        <v>9</v>
      </c>
      <c r="C59" s="39"/>
      <c r="D59" s="39"/>
      <c r="E59" s="39"/>
      <c r="F59" s="39"/>
      <c r="G59" s="40"/>
      <c r="H59" s="19" t="s">
        <v>82</v>
      </c>
      <c r="I59" s="18" t="s">
        <v>8</v>
      </c>
      <c r="J59" s="33">
        <v>2052.8000000000002</v>
      </c>
      <c r="K59" s="37">
        <f t="shared" si="0"/>
        <v>2.0528000000000004</v>
      </c>
      <c r="L59" s="14"/>
      <c r="M59" s="2"/>
    </row>
    <row r="60" spans="1:13" ht="21.75" customHeight="1" x14ac:dyDescent="0.2">
      <c r="A60" s="17"/>
      <c r="B60" s="39" t="s">
        <v>81</v>
      </c>
      <c r="C60" s="39"/>
      <c r="D60" s="39"/>
      <c r="E60" s="39"/>
      <c r="F60" s="39"/>
      <c r="G60" s="40"/>
      <c r="H60" s="19" t="s">
        <v>80</v>
      </c>
      <c r="I60" s="18" t="s">
        <v>38</v>
      </c>
      <c r="J60" s="33">
        <v>2464200</v>
      </c>
      <c r="K60" s="37">
        <f t="shared" si="0"/>
        <v>2464.1999999999998</v>
      </c>
      <c r="L60" s="14"/>
      <c r="M60" s="2"/>
    </row>
    <row r="61" spans="1:13" ht="21.75" customHeight="1" x14ac:dyDescent="0.2">
      <c r="A61" s="17"/>
      <c r="B61" s="39" t="s">
        <v>79</v>
      </c>
      <c r="C61" s="39"/>
      <c r="D61" s="39"/>
      <c r="E61" s="39"/>
      <c r="F61" s="39"/>
      <c r="G61" s="40"/>
      <c r="H61" s="19" t="s">
        <v>78</v>
      </c>
      <c r="I61" s="18" t="s">
        <v>38</v>
      </c>
      <c r="J61" s="33">
        <v>2464200</v>
      </c>
      <c r="K61" s="37">
        <f t="shared" si="0"/>
        <v>2464.1999999999998</v>
      </c>
      <c r="L61" s="14"/>
      <c r="M61" s="2"/>
    </row>
    <row r="62" spans="1:13" ht="12.75" customHeight="1" x14ac:dyDescent="0.2">
      <c r="A62" s="17"/>
      <c r="B62" s="39" t="s">
        <v>77</v>
      </c>
      <c r="C62" s="39"/>
      <c r="D62" s="39"/>
      <c r="E62" s="39"/>
      <c r="F62" s="39"/>
      <c r="G62" s="40"/>
      <c r="H62" s="19" t="s">
        <v>76</v>
      </c>
      <c r="I62" s="18" t="s">
        <v>38</v>
      </c>
      <c r="J62" s="33">
        <v>2464200</v>
      </c>
      <c r="K62" s="37">
        <f t="shared" si="0"/>
        <v>2464.1999999999998</v>
      </c>
      <c r="L62" s="14"/>
      <c r="M62" s="2"/>
    </row>
    <row r="63" spans="1:13" ht="32.25" customHeight="1" x14ac:dyDescent="0.2">
      <c r="A63" s="17"/>
      <c r="B63" s="39" t="s">
        <v>75</v>
      </c>
      <c r="C63" s="39"/>
      <c r="D63" s="39"/>
      <c r="E63" s="39"/>
      <c r="F63" s="39"/>
      <c r="G63" s="40"/>
      <c r="H63" s="19" t="s">
        <v>74</v>
      </c>
      <c r="I63" s="18" t="s">
        <v>12</v>
      </c>
      <c r="J63" s="33">
        <v>2464200</v>
      </c>
      <c r="K63" s="37">
        <f t="shared" si="0"/>
        <v>2464.1999999999998</v>
      </c>
      <c r="L63" s="14"/>
      <c r="M63" s="2"/>
    </row>
    <row r="64" spans="1:13" ht="12.75" customHeight="1" x14ac:dyDescent="0.2">
      <c r="A64" s="17"/>
      <c r="B64" s="39" t="s">
        <v>11</v>
      </c>
      <c r="C64" s="39"/>
      <c r="D64" s="39"/>
      <c r="E64" s="39"/>
      <c r="F64" s="39"/>
      <c r="G64" s="40"/>
      <c r="H64" s="19" t="s">
        <v>74</v>
      </c>
      <c r="I64" s="18" t="s">
        <v>10</v>
      </c>
      <c r="J64" s="33">
        <v>2464200</v>
      </c>
      <c r="K64" s="37">
        <f t="shared" si="0"/>
        <v>2464.1999999999998</v>
      </c>
      <c r="L64" s="14"/>
      <c r="M64" s="2"/>
    </row>
    <row r="65" spans="1:13" ht="21.75" customHeight="1" x14ac:dyDescent="0.2">
      <c r="A65" s="17"/>
      <c r="B65" s="39" t="s">
        <v>9</v>
      </c>
      <c r="C65" s="39"/>
      <c r="D65" s="39"/>
      <c r="E65" s="39"/>
      <c r="F65" s="39"/>
      <c r="G65" s="40"/>
      <c r="H65" s="19" t="s">
        <v>74</v>
      </c>
      <c r="I65" s="18" t="s">
        <v>8</v>
      </c>
      <c r="J65" s="33">
        <v>2464200</v>
      </c>
      <c r="K65" s="37">
        <f t="shared" si="0"/>
        <v>2464.1999999999998</v>
      </c>
      <c r="L65" s="14"/>
      <c r="M65" s="2"/>
    </row>
    <row r="66" spans="1:13" ht="32.25" customHeight="1" x14ac:dyDescent="0.2">
      <c r="A66" s="17"/>
      <c r="B66" s="39" t="s">
        <v>73</v>
      </c>
      <c r="C66" s="39"/>
      <c r="D66" s="39"/>
      <c r="E66" s="39"/>
      <c r="F66" s="39"/>
      <c r="G66" s="40"/>
      <c r="H66" s="19" t="s">
        <v>72</v>
      </c>
      <c r="I66" s="18" t="s">
        <v>38</v>
      </c>
      <c r="J66" s="33">
        <v>15558424.380000001</v>
      </c>
      <c r="K66" s="37">
        <f t="shared" si="0"/>
        <v>15558.42438</v>
      </c>
      <c r="L66" s="14"/>
      <c r="M66" s="2"/>
    </row>
    <row r="67" spans="1:13" ht="12.75" customHeight="1" x14ac:dyDescent="0.2">
      <c r="A67" s="17"/>
      <c r="B67" s="39" t="s">
        <v>71</v>
      </c>
      <c r="C67" s="39"/>
      <c r="D67" s="39"/>
      <c r="E67" s="39"/>
      <c r="F67" s="39"/>
      <c r="G67" s="40"/>
      <c r="H67" s="19" t="s">
        <v>70</v>
      </c>
      <c r="I67" s="18" t="s">
        <v>12</v>
      </c>
      <c r="J67" s="33">
        <v>1659576</v>
      </c>
      <c r="K67" s="37">
        <f t="shared" si="0"/>
        <v>1659.576</v>
      </c>
      <c r="L67" s="14"/>
      <c r="M67" s="2"/>
    </row>
    <row r="68" spans="1:13" ht="32.25" customHeight="1" x14ac:dyDescent="0.2">
      <c r="A68" s="17"/>
      <c r="B68" s="39" t="s">
        <v>24</v>
      </c>
      <c r="C68" s="39"/>
      <c r="D68" s="39"/>
      <c r="E68" s="39"/>
      <c r="F68" s="39"/>
      <c r="G68" s="40"/>
      <c r="H68" s="19" t="s">
        <v>70</v>
      </c>
      <c r="I68" s="18" t="s">
        <v>23</v>
      </c>
      <c r="J68" s="33">
        <v>1659576</v>
      </c>
      <c r="K68" s="37">
        <f t="shared" si="0"/>
        <v>1659.576</v>
      </c>
      <c r="L68" s="14"/>
      <c r="M68" s="2"/>
    </row>
    <row r="69" spans="1:13" ht="12.75" customHeight="1" x14ac:dyDescent="0.2">
      <c r="A69" s="17"/>
      <c r="B69" s="39" t="s">
        <v>28</v>
      </c>
      <c r="C69" s="39"/>
      <c r="D69" s="39"/>
      <c r="E69" s="39"/>
      <c r="F69" s="39"/>
      <c r="G69" s="40"/>
      <c r="H69" s="19" t="s">
        <v>70</v>
      </c>
      <c r="I69" s="18" t="s">
        <v>27</v>
      </c>
      <c r="J69" s="33">
        <v>1659576</v>
      </c>
      <c r="K69" s="37">
        <f t="shared" si="0"/>
        <v>1659.576</v>
      </c>
      <c r="L69" s="14"/>
      <c r="M69" s="2"/>
    </row>
    <row r="70" spans="1:13" ht="21.75" customHeight="1" x14ac:dyDescent="0.2">
      <c r="A70" s="17"/>
      <c r="B70" s="39" t="s">
        <v>69</v>
      </c>
      <c r="C70" s="39"/>
      <c r="D70" s="39"/>
      <c r="E70" s="39"/>
      <c r="F70" s="39"/>
      <c r="G70" s="40"/>
      <c r="H70" s="19" t="s">
        <v>68</v>
      </c>
      <c r="I70" s="18" t="s">
        <v>12</v>
      </c>
      <c r="J70" s="33">
        <v>1598099</v>
      </c>
      <c r="K70" s="37">
        <f t="shared" si="0"/>
        <v>1598.0989999999999</v>
      </c>
      <c r="L70" s="14"/>
      <c r="M70" s="2"/>
    </row>
    <row r="71" spans="1:13" ht="32.25" customHeight="1" x14ac:dyDescent="0.2">
      <c r="A71" s="17"/>
      <c r="B71" s="39" t="s">
        <v>24</v>
      </c>
      <c r="C71" s="39"/>
      <c r="D71" s="39"/>
      <c r="E71" s="39"/>
      <c r="F71" s="39"/>
      <c r="G71" s="40"/>
      <c r="H71" s="19" t="s">
        <v>68</v>
      </c>
      <c r="I71" s="18" t="s">
        <v>23</v>
      </c>
      <c r="J71" s="33">
        <v>1598099</v>
      </c>
      <c r="K71" s="37">
        <f t="shared" si="0"/>
        <v>1598.0989999999999</v>
      </c>
      <c r="L71" s="14"/>
      <c r="M71" s="2"/>
    </row>
    <row r="72" spans="1:13" ht="12.75" customHeight="1" x14ac:dyDescent="0.2">
      <c r="A72" s="17"/>
      <c r="B72" s="39" t="s">
        <v>28</v>
      </c>
      <c r="C72" s="39"/>
      <c r="D72" s="39"/>
      <c r="E72" s="39"/>
      <c r="F72" s="39"/>
      <c r="G72" s="40"/>
      <c r="H72" s="19" t="s">
        <v>68</v>
      </c>
      <c r="I72" s="18" t="s">
        <v>27</v>
      </c>
      <c r="J72" s="33">
        <v>1598099</v>
      </c>
      <c r="K72" s="37">
        <f t="shared" si="0"/>
        <v>1598.0989999999999</v>
      </c>
      <c r="L72" s="14"/>
      <c r="M72" s="2"/>
    </row>
    <row r="73" spans="1:13" ht="21.75" customHeight="1" x14ac:dyDescent="0.2">
      <c r="A73" s="17"/>
      <c r="B73" s="39" t="s">
        <v>67</v>
      </c>
      <c r="C73" s="39"/>
      <c r="D73" s="39"/>
      <c r="E73" s="39"/>
      <c r="F73" s="39"/>
      <c r="G73" s="40"/>
      <c r="H73" s="19" t="s">
        <v>66</v>
      </c>
      <c r="I73" s="18" t="s">
        <v>12</v>
      </c>
      <c r="J73" s="33">
        <v>9736642.9700000007</v>
      </c>
      <c r="K73" s="37">
        <f t="shared" si="0"/>
        <v>9736.6429700000008</v>
      </c>
      <c r="L73" s="14"/>
      <c r="M73" s="2"/>
    </row>
    <row r="74" spans="1:13" ht="32.25" customHeight="1" x14ac:dyDescent="0.2">
      <c r="A74" s="17"/>
      <c r="B74" s="39" t="s">
        <v>24</v>
      </c>
      <c r="C74" s="39"/>
      <c r="D74" s="39"/>
      <c r="E74" s="39"/>
      <c r="F74" s="39"/>
      <c r="G74" s="40"/>
      <c r="H74" s="19" t="s">
        <v>66</v>
      </c>
      <c r="I74" s="18" t="s">
        <v>23</v>
      </c>
      <c r="J74" s="33">
        <v>9736642.9700000007</v>
      </c>
      <c r="K74" s="37">
        <f t="shared" ref="K74:K131" si="1">J74/1000</f>
        <v>9736.6429700000008</v>
      </c>
      <c r="L74" s="14"/>
      <c r="M74" s="2"/>
    </row>
    <row r="75" spans="1:13" ht="12.75" customHeight="1" x14ac:dyDescent="0.2">
      <c r="A75" s="17"/>
      <c r="B75" s="39" t="s">
        <v>28</v>
      </c>
      <c r="C75" s="39"/>
      <c r="D75" s="39"/>
      <c r="E75" s="39"/>
      <c r="F75" s="39"/>
      <c r="G75" s="40"/>
      <c r="H75" s="19" t="s">
        <v>66</v>
      </c>
      <c r="I75" s="18" t="s">
        <v>27</v>
      </c>
      <c r="J75" s="33">
        <v>9736642.9700000007</v>
      </c>
      <c r="K75" s="37">
        <f t="shared" si="1"/>
        <v>9736.6429700000008</v>
      </c>
      <c r="L75" s="14"/>
      <c r="M75" s="2"/>
    </row>
    <row r="76" spans="1:13" ht="12.75" customHeight="1" x14ac:dyDescent="0.2">
      <c r="A76" s="17"/>
      <c r="B76" s="39" t="s">
        <v>65</v>
      </c>
      <c r="C76" s="39"/>
      <c r="D76" s="39"/>
      <c r="E76" s="39"/>
      <c r="F76" s="39"/>
      <c r="G76" s="40"/>
      <c r="H76" s="19" t="s">
        <v>59</v>
      </c>
      <c r="I76" s="18" t="s">
        <v>12</v>
      </c>
      <c r="J76" s="33">
        <v>2564106.41</v>
      </c>
      <c r="K76" s="37">
        <f t="shared" si="1"/>
        <v>2564.1064100000003</v>
      </c>
      <c r="L76" s="14"/>
      <c r="M76" s="2"/>
    </row>
    <row r="77" spans="1:13" ht="12.75" customHeight="1" x14ac:dyDescent="0.2">
      <c r="A77" s="17"/>
      <c r="B77" s="39" t="s">
        <v>11</v>
      </c>
      <c r="C77" s="39"/>
      <c r="D77" s="39"/>
      <c r="E77" s="39"/>
      <c r="F77" s="39"/>
      <c r="G77" s="40"/>
      <c r="H77" s="19" t="s">
        <v>59</v>
      </c>
      <c r="I77" s="18" t="s">
        <v>10</v>
      </c>
      <c r="J77" s="33">
        <v>2368848.41</v>
      </c>
      <c r="K77" s="37">
        <f t="shared" si="1"/>
        <v>2368.8484100000001</v>
      </c>
      <c r="L77" s="14"/>
      <c r="M77" s="2"/>
    </row>
    <row r="78" spans="1:13" ht="21.75" customHeight="1" x14ac:dyDescent="0.2">
      <c r="A78" s="17"/>
      <c r="B78" s="39" t="s">
        <v>9</v>
      </c>
      <c r="C78" s="39"/>
      <c r="D78" s="39"/>
      <c r="E78" s="39"/>
      <c r="F78" s="39"/>
      <c r="G78" s="40"/>
      <c r="H78" s="19" t="s">
        <v>59</v>
      </c>
      <c r="I78" s="18" t="s">
        <v>8</v>
      </c>
      <c r="J78" s="33">
        <v>2368848.41</v>
      </c>
      <c r="K78" s="37">
        <f t="shared" si="1"/>
        <v>2368.8484100000001</v>
      </c>
      <c r="L78" s="14"/>
      <c r="M78" s="2"/>
    </row>
    <row r="79" spans="1:13" ht="12.75" customHeight="1" x14ac:dyDescent="0.2">
      <c r="A79" s="17"/>
      <c r="B79" s="39" t="s">
        <v>64</v>
      </c>
      <c r="C79" s="39"/>
      <c r="D79" s="39"/>
      <c r="E79" s="39"/>
      <c r="F79" s="39"/>
      <c r="G79" s="40"/>
      <c r="H79" s="19" t="s">
        <v>59</v>
      </c>
      <c r="I79" s="18" t="s">
        <v>63</v>
      </c>
      <c r="J79" s="33">
        <v>195258</v>
      </c>
      <c r="K79" s="37">
        <f t="shared" si="1"/>
        <v>195.25800000000001</v>
      </c>
      <c r="L79" s="14"/>
      <c r="M79" s="2"/>
    </row>
    <row r="80" spans="1:13" ht="12.75" customHeight="1" x14ac:dyDescent="0.2">
      <c r="A80" s="17"/>
      <c r="B80" s="39" t="s">
        <v>62</v>
      </c>
      <c r="C80" s="39"/>
      <c r="D80" s="39"/>
      <c r="E80" s="39"/>
      <c r="F80" s="39"/>
      <c r="G80" s="40"/>
      <c r="H80" s="19" t="s">
        <v>59</v>
      </c>
      <c r="I80" s="18" t="s">
        <v>61</v>
      </c>
      <c r="J80" s="33">
        <v>20300</v>
      </c>
      <c r="K80" s="37">
        <f t="shared" si="1"/>
        <v>20.3</v>
      </c>
      <c r="L80" s="14"/>
      <c r="M80" s="2"/>
    </row>
    <row r="81" spans="1:13" ht="12.75" customHeight="1" x14ac:dyDescent="0.2">
      <c r="A81" s="17"/>
      <c r="B81" s="39" t="s">
        <v>60</v>
      </c>
      <c r="C81" s="39"/>
      <c r="D81" s="39"/>
      <c r="E81" s="39"/>
      <c r="F81" s="39"/>
      <c r="G81" s="40"/>
      <c r="H81" s="19" t="s">
        <v>59</v>
      </c>
      <c r="I81" s="18" t="s">
        <v>58</v>
      </c>
      <c r="J81" s="33">
        <v>174958</v>
      </c>
      <c r="K81" s="37">
        <f t="shared" si="1"/>
        <v>174.958</v>
      </c>
      <c r="L81" s="14"/>
      <c r="M81" s="2"/>
    </row>
    <row r="82" spans="1:13" ht="12.75" customHeight="1" x14ac:dyDescent="0.2">
      <c r="A82" s="17"/>
      <c r="B82" s="39" t="s">
        <v>57</v>
      </c>
      <c r="C82" s="39"/>
      <c r="D82" s="39"/>
      <c r="E82" s="39"/>
      <c r="F82" s="39"/>
      <c r="G82" s="40"/>
      <c r="H82" s="19" t="s">
        <v>56</v>
      </c>
      <c r="I82" s="18" t="s">
        <v>38</v>
      </c>
      <c r="J82" s="33">
        <v>750685</v>
      </c>
      <c r="K82" s="37">
        <f t="shared" si="1"/>
        <v>750.68499999999995</v>
      </c>
      <c r="L82" s="14"/>
      <c r="M82" s="2"/>
    </row>
    <row r="83" spans="1:13" ht="12.75" customHeight="1" x14ac:dyDescent="0.2">
      <c r="A83" s="17"/>
      <c r="B83" s="39" t="s">
        <v>55</v>
      </c>
      <c r="C83" s="39"/>
      <c r="D83" s="39"/>
      <c r="E83" s="39"/>
      <c r="F83" s="39"/>
      <c r="G83" s="40"/>
      <c r="H83" s="19" t="s">
        <v>54</v>
      </c>
      <c r="I83" s="18" t="s">
        <v>38</v>
      </c>
      <c r="J83" s="33">
        <v>78000</v>
      </c>
      <c r="K83" s="37">
        <f t="shared" si="1"/>
        <v>78</v>
      </c>
      <c r="L83" s="14"/>
      <c r="M83" s="2"/>
    </row>
    <row r="84" spans="1:13" ht="12.75" customHeight="1" x14ac:dyDescent="0.2">
      <c r="A84" s="17"/>
      <c r="B84" s="39" t="s">
        <v>53</v>
      </c>
      <c r="C84" s="39"/>
      <c r="D84" s="39"/>
      <c r="E84" s="39"/>
      <c r="F84" s="39"/>
      <c r="G84" s="40"/>
      <c r="H84" s="19" t="s">
        <v>52</v>
      </c>
      <c r="I84" s="18" t="s">
        <v>38</v>
      </c>
      <c r="J84" s="33">
        <v>78000</v>
      </c>
      <c r="K84" s="37">
        <f t="shared" si="1"/>
        <v>78</v>
      </c>
      <c r="L84" s="14"/>
      <c r="M84" s="2"/>
    </row>
    <row r="85" spans="1:13" ht="21.75" customHeight="1" x14ac:dyDescent="0.2">
      <c r="A85" s="17"/>
      <c r="B85" s="39" t="s">
        <v>51</v>
      </c>
      <c r="C85" s="39"/>
      <c r="D85" s="39"/>
      <c r="E85" s="39"/>
      <c r="F85" s="39"/>
      <c r="G85" s="40"/>
      <c r="H85" s="19" t="s">
        <v>50</v>
      </c>
      <c r="I85" s="18" t="s">
        <v>12</v>
      </c>
      <c r="J85" s="33">
        <v>78000</v>
      </c>
      <c r="K85" s="37">
        <f t="shared" si="1"/>
        <v>78</v>
      </c>
      <c r="L85" s="14"/>
      <c r="M85" s="2"/>
    </row>
    <row r="86" spans="1:13" ht="12.75" customHeight="1" x14ac:dyDescent="0.2">
      <c r="A86" s="17"/>
      <c r="B86" s="39" t="s">
        <v>11</v>
      </c>
      <c r="C86" s="39"/>
      <c r="D86" s="39"/>
      <c r="E86" s="39"/>
      <c r="F86" s="39"/>
      <c r="G86" s="40"/>
      <c r="H86" s="19" t="s">
        <v>50</v>
      </c>
      <c r="I86" s="18" t="s">
        <v>10</v>
      </c>
      <c r="J86" s="33">
        <v>78000</v>
      </c>
      <c r="K86" s="37">
        <f t="shared" si="1"/>
        <v>78</v>
      </c>
      <c r="L86" s="14"/>
      <c r="M86" s="2"/>
    </row>
    <row r="87" spans="1:13" ht="21.75" customHeight="1" x14ac:dyDescent="0.2">
      <c r="A87" s="17"/>
      <c r="B87" s="39" t="s">
        <v>9</v>
      </c>
      <c r="C87" s="39"/>
      <c r="D87" s="39"/>
      <c r="E87" s="39"/>
      <c r="F87" s="39"/>
      <c r="G87" s="40"/>
      <c r="H87" s="19" t="s">
        <v>50</v>
      </c>
      <c r="I87" s="18" t="s">
        <v>8</v>
      </c>
      <c r="J87" s="33">
        <v>78000</v>
      </c>
      <c r="K87" s="37">
        <f t="shared" si="1"/>
        <v>78</v>
      </c>
      <c r="L87" s="14"/>
      <c r="M87" s="2"/>
    </row>
    <row r="88" spans="1:13" ht="12.75" customHeight="1" x14ac:dyDescent="0.2">
      <c r="A88" s="17"/>
      <c r="B88" s="39" t="s">
        <v>49</v>
      </c>
      <c r="C88" s="39"/>
      <c r="D88" s="39"/>
      <c r="E88" s="39"/>
      <c r="F88" s="39"/>
      <c r="G88" s="40"/>
      <c r="H88" s="19" t="s">
        <v>48</v>
      </c>
      <c r="I88" s="18" t="s">
        <v>38</v>
      </c>
      <c r="J88" s="33">
        <v>672685</v>
      </c>
      <c r="K88" s="37">
        <f t="shared" si="1"/>
        <v>672.68499999999995</v>
      </c>
      <c r="L88" s="14"/>
      <c r="M88" s="2"/>
    </row>
    <row r="89" spans="1:13" ht="12.75" customHeight="1" x14ac:dyDescent="0.2">
      <c r="A89" s="17"/>
      <c r="B89" s="39" t="s">
        <v>47</v>
      </c>
      <c r="C89" s="39"/>
      <c r="D89" s="39"/>
      <c r="E89" s="39"/>
      <c r="F89" s="39"/>
      <c r="G89" s="40"/>
      <c r="H89" s="19" t="s">
        <v>46</v>
      </c>
      <c r="I89" s="18" t="s">
        <v>38</v>
      </c>
      <c r="J89" s="33">
        <v>672685</v>
      </c>
      <c r="K89" s="37">
        <f t="shared" si="1"/>
        <v>672.68499999999995</v>
      </c>
      <c r="L89" s="14"/>
      <c r="M89" s="2"/>
    </row>
    <row r="90" spans="1:13" ht="21.75" customHeight="1" x14ac:dyDescent="0.2">
      <c r="A90" s="17"/>
      <c r="B90" s="39" t="s">
        <v>45</v>
      </c>
      <c r="C90" s="39"/>
      <c r="D90" s="39"/>
      <c r="E90" s="39"/>
      <c r="F90" s="39"/>
      <c r="G90" s="40"/>
      <c r="H90" s="19" t="s">
        <v>44</v>
      </c>
      <c r="I90" s="18" t="s">
        <v>12</v>
      </c>
      <c r="J90" s="33">
        <v>672685</v>
      </c>
      <c r="K90" s="37">
        <f t="shared" si="1"/>
        <v>672.68499999999995</v>
      </c>
      <c r="L90" s="14"/>
      <c r="M90" s="2"/>
    </row>
    <row r="91" spans="1:13" ht="32.25" customHeight="1" x14ac:dyDescent="0.2">
      <c r="A91" s="17"/>
      <c r="B91" s="39" t="s">
        <v>24</v>
      </c>
      <c r="C91" s="39"/>
      <c r="D91" s="39"/>
      <c r="E91" s="39"/>
      <c r="F91" s="39"/>
      <c r="G91" s="40"/>
      <c r="H91" s="19" t="s">
        <v>44</v>
      </c>
      <c r="I91" s="18" t="s">
        <v>23</v>
      </c>
      <c r="J91" s="33">
        <v>525070</v>
      </c>
      <c r="K91" s="37">
        <f t="shared" si="1"/>
        <v>525.07000000000005</v>
      </c>
      <c r="L91" s="14"/>
      <c r="M91" s="2"/>
    </row>
    <row r="92" spans="1:13" ht="12.75" customHeight="1" x14ac:dyDescent="0.2">
      <c r="A92" s="17"/>
      <c r="B92" s="39" t="s">
        <v>22</v>
      </c>
      <c r="C92" s="39"/>
      <c r="D92" s="39"/>
      <c r="E92" s="39"/>
      <c r="F92" s="39"/>
      <c r="G92" s="40"/>
      <c r="H92" s="19" t="s">
        <v>44</v>
      </c>
      <c r="I92" s="18" t="s">
        <v>20</v>
      </c>
      <c r="J92" s="33">
        <v>525070</v>
      </c>
      <c r="K92" s="37">
        <f t="shared" si="1"/>
        <v>525.07000000000005</v>
      </c>
      <c r="L92" s="14"/>
      <c r="M92" s="2"/>
    </row>
    <row r="93" spans="1:13" ht="12.75" customHeight="1" x14ac:dyDescent="0.2">
      <c r="A93" s="17"/>
      <c r="B93" s="39" t="s">
        <v>11</v>
      </c>
      <c r="C93" s="39"/>
      <c r="D93" s="39"/>
      <c r="E93" s="39"/>
      <c r="F93" s="39"/>
      <c r="G93" s="40"/>
      <c r="H93" s="19" t="s">
        <v>44</v>
      </c>
      <c r="I93" s="18" t="s">
        <v>10</v>
      </c>
      <c r="J93" s="33">
        <v>147615</v>
      </c>
      <c r="K93" s="37">
        <f t="shared" si="1"/>
        <v>147.61500000000001</v>
      </c>
      <c r="L93" s="14"/>
      <c r="M93" s="2"/>
    </row>
    <row r="94" spans="1:13" ht="21.75" customHeight="1" x14ac:dyDescent="0.2">
      <c r="A94" s="17"/>
      <c r="B94" s="39" t="s">
        <v>9</v>
      </c>
      <c r="C94" s="39"/>
      <c r="D94" s="39"/>
      <c r="E94" s="39"/>
      <c r="F94" s="39"/>
      <c r="G94" s="40"/>
      <c r="H94" s="19" t="s">
        <v>44</v>
      </c>
      <c r="I94" s="18" t="s">
        <v>8</v>
      </c>
      <c r="J94" s="33">
        <v>147615</v>
      </c>
      <c r="K94" s="37">
        <f t="shared" si="1"/>
        <v>147.61500000000001</v>
      </c>
      <c r="L94" s="14"/>
      <c r="M94" s="2"/>
    </row>
    <row r="95" spans="1:13" ht="32.25" customHeight="1" x14ac:dyDescent="0.2">
      <c r="A95" s="17"/>
      <c r="B95" s="39" t="s">
        <v>43</v>
      </c>
      <c r="C95" s="39"/>
      <c r="D95" s="39"/>
      <c r="E95" s="39"/>
      <c r="F95" s="39"/>
      <c r="G95" s="40"/>
      <c r="H95" s="19" t="s">
        <v>42</v>
      </c>
      <c r="I95" s="18" t="s">
        <v>38</v>
      </c>
      <c r="J95" s="33">
        <v>100000</v>
      </c>
      <c r="K95" s="37">
        <f t="shared" si="1"/>
        <v>100</v>
      </c>
      <c r="L95" s="14"/>
      <c r="M95" s="2"/>
    </row>
    <row r="96" spans="1:13" ht="12.75" customHeight="1" x14ac:dyDescent="0.2">
      <c r="A96" s="17"/>
      <c r="B96" s="39" t="s">
        <v>11</v>
      </c>
      <c r="C96" s="39"/>
      <c r="D96" s="39"/>
      <c r="E96" s="39"/>
      <c r="F96" s="39"/>
      <c r="G96" s="40"/>
      <c r="H96" s="19">
        <v>3400099990</v>
      </c>
      <c r="I96" s="18" t="s">
        <v>10</v>
      </c>
      <c r="J96" s="33">
        <v>100000</v>
      </c>
      <c r="K96" s="37">
        <f t="shared" si="1"/>
        <v>100</v>
      </c>
      <c r="L96" s="14"/>
      <c r="M96" s="2"/>
    </row>
    <row r="97" spans="1:13" ht="21.75" customHeight="1" x14ac:dyDescent="0.2">
      <c r="A97" s="17"/>
      <c r="B97" s="39" t="s">
        <v>9</v>
      </c>
      <c r="C97" s="39"/>
      <c r="D97" s="39"/>
      <c r="E97" s="39"/>
      <c r="F97" s="39"/>
      <c r="G97" s="40"/>
      <c r="H97" s="19">
        <v>3400099990</v>
      </c>
      <c r="I97" s="18" t="s">
        <v>8</v>
      </c>
      <c r="J97" s="33">
        <v>100000</v>
      </c>
      <c r="K97" s="37">
        <f t="shared" si="1"/>
        <v>100</v>
      </c>
      <c r="L97" s="14"/>
      <c r="M97" s="2"/>
    </row>
    <row r="98" spans="1:13" ht="12.75" customHeight="1" x14ac:dyDescent="0.2">
      <c r="A98" s="17"/>
      <c r="B98" s="39" t="s">
        <v>41</v>
      </c>
      <c r="C98" s="39"/>
      <c r="D98" s="39"/>
      <c r="E98" s="39"/>
      <c r="F98" s="39"/>
      <c r="G98" s="40"/>
      <c r="H98" s="19">
        <v>3800099990</v>
      </c>
      <c r="I98" s="18" t="s">
        <v>38</v>
      </c>
      <c r="J98" s="33">
        <v>4714810.38</v>
      </c>
      <c r="K98" s="37">
        <f t="shared" si="1"/>
        <v>4714.8103799999999</v>
      </c>
      <c r="L98" s="14"/>
      <c r="M98" s="2"/>
    </row>
    <row r="99" spans="1:13" ht="12.75" customHeight="1" x14ac:dyDescent="0.2">
      <c r="A99" s="17"/>
      <c r="B99" s="39" t="s">
        <v>11</v>
      </c>
      <c r="C99" s="39"/>
      <c r="D99" s="39"/>
      <c r="E99" s="39"/>
      <c r="F99" s="39"/>
      <c r="G99" s="40"/>
      <c r="H99" s="19">
        <v>3800099990</v>
      </c>
      <c r="I99" s="18" t="s">
        <v>10</v>
      </c>
      <c r="J99" s="33">
        <v>4714810.38</v>
      </c>
      <c r="K99" s="37">
        <f t="shared" si="1"/>
        <v>4714.8103799999999</v>
      </c>
      <c r="L99" s="14"/>
      <c r="M99" s="2"/>
    </row>
    <row r="100" spans="1:13" ht="21.75" customHeight="1" x14ac:dyDescent="0.2">
      <c r="A100" s="17"/>
      <c r="B100" s="39" t="s">
        <v>9</v>
      </c>
      <c r="C100" s="39"/>
      <c r="D100" s="39"/>
      <c r="E100" s="39"/>
      <c r="F100" s="39"/>
      <c r="G100" s="40"/>
      <c r="H100" s="19">
        <v>3800099990</v>
      </c>
      <c r="I100" s="18" t="s">
        <v>8</v>
      </c>
      <c r="J100" s="33">
        <v>4714810.38</v>
      </c>
      <c r="K100" s="37">
        <f t="shared" si="1"/>
        <v>4714.8103799999999</v>
      </c>
      <c r="L100" s="14"/>
      <c r="M100" s="2"/>
    </row>
    <row r="101" spans="1:13" ht="12.75" customHeight="1" x14ac:dyDescent="0.2">
      <c r="A101" s="17"/>
      <c r="B101" s="39" t="s">
        <v>40</v>
      </c>
      <c r="C101" s="39"/>
      <c r="D101" s="39"/>
      <c r="E101" s="39"/>
      <c r="F101" s="39"/>
      <c r="G101" s="40"/>
      <c r="H101" s="19" t="s">
        <v>39</v>
      </c>
      <c r="I101" s="18" t="s">
        <v>38</v>
      </c>
      <c r="J101" s="33">
        <v>14947468.74</v>
      </c>
      <c r="K101" s="37">
        <f t="shared" si="1"/>
        <v>14947.46874</v>
      </c>
      <c r="L101" s="14"/>
      <c r="M101" s="2"/>
    </row>
    <row r="102" spans="1:13" ht="21.75" customHeight="1" x14ac:dyDescent="0.2">
      <c r="A102" s="17"/>
      <c r="B102" s="39" t="s">
        <v>37</v>
      </c>
      <c r="C102" s="39"/>
      <c r="D102" s="39"/>
      <c r="E102" s="39"/>
      <c r="F102" s="39"/>
      <c r="G102" s="40"/>
      <c r="H102" s="19" t="s">
        <v>36</v>
      </c>
      <c r="I102" s="18" t="s">
        <v>12</v>
      </c>
      <c r="J102" s="33">
        <v>2722200</v>
      </c>
      <c r="K102" s="37">
        <f t="shared" si="1"/>
        <v>2722.2</v>
      </c>
      <c r="L102" s="14"/>
      <c r="M102" s="2"/>
    </row>
    <row r="103" spans="1:13" ht="32.25" customHeight="1" x14ac:dyDescent="0.2">
      <c r="A103" s="17"/>
      <c r="B103" s="39" t="s">
        <v>24</v>
      </c>
      <c r="C103" s="39"/>
      <c r="D103" s="39"/>
      <c r="E103" s="39"/>
      <c r="F103" s="39"/>
      <c r="G103" s="40"/>
      <c r="H103" s="19" t="s">
        <v>36</v>
      </c>
      <c r="I103" s="18" t="s">
        <v>23</v>
      </c>
      <c r="J103" s="33">
        <v>2722200</v>
      </c>
      <c r="K103" s="37">
        <f t="shared" si="1"/>
        <v>2722.2</v>
      </c>
      <c r="L103" s="14"/>
      <c r="M103" s="2"/>
    </row>
    <row r="104" spans="1:13" ht="12.75" customHeight="1" x14ac:dyDescent="0.2">
      <c r="A104" s="17"/>
      <c r="B104" s="39" t="s">
        <v>22</v>
      </c>
      <c r="C104" s="39"/>
      <c r="D104" s="39"/>
      <c r="E104" s="39"/>
      <c r="F104" s="39"/>
      <c r="G104" s="40"/>
      <c r="H104" s="19" t="s">
        <v>36</v>
      </c>
      <c r="I104" s="18" t="s">
        <v>20</v>
      </c>
      <c r="J104" s="33">
        <v>2722200</v>
      </c>
      <c r="K104" s="37">
        <f t="shared" si="1"/>
        <v>2722.2</v>
      </c>
      <c r="L104" s="14"/>
      <c r="M104" s="2"/>
    </row>
    <row r="105" spans="1:13" ht="12.75" customHeight="1" x14ac:dyDescent="0.2">
      <c r="A105" s="17"/>
      <c r="B105" s="39" t="s">
        <v>35</v>
      </c>
      <c r="C105" s="39"/>
      <c r="D105" s="39"/>
      <c r="E105" s="39"/>
      <c r="F105" s="39"/>
      <c r="G105" s="40"/>
      <c r="H105" s="19" t="s">
        <v>34</v>
      </c>
      <c r="I105" s="18" t="s">
        <v>12</v>
      </c>
      <c r="J105" s="33">
        <v>336225.42</v>
      </c>
      <c r="K105" s="37">
        <f t="shared" si="1"/>
        <v>336.22541999999999</v>
      </c>
      <c r="L105" s="14"/>
      <c r="M105" s="2"/>
    </row>
    <row r="106" spans="1:13" ht="32.25" customHeight="1" x14ac:dyDescent="0.2">
      <c r="A106" s="17"/>
      <c r="B106" s="39" t="s">
        <v>24</v>
      </c>
      <c r="C106" s="39"/>
      <c r="D106" s="39"/>
      <c r="E106" s="39"/>
      <c r="F106" s="39"/>
      <c r="G106" s="40"/>
      <c r="H106" s="19" t="s">
        <v>34</v>
      </c>
      <c r="I106" s="18" t="s">
        <v>23</v>
      </c>
      <c r="J106" s="33">
        <v>336225.42</v>
      </c>
      <c r="K106" s="37">
        <f t="shared" si="1"/>
        <v>336.22541999999999</v>
      </c>
      <c r="L106" s="14"/>
      <c r="M106" s="2"/>
    </row>
    <row r="107" spans="1:13" ht="12.75" customHeight="1" x14ac:dyDescent="0.2">
      <c r="A107" s="17"/>
      <c r="B107" s="39" t="s">
        <v>22</v>
      </c>
      <c r="C107" s="39"/>
      <c r="D107" s="39"/>
      <c r="E107" s="39"/>
      <c r="F107" s="39"/>
      <c r="G107" s="40"/>
      <c r="H107" s="19" t="s">
        <v>34</v>
      </c>
      <c r="I107" s="18" t="s">
        <v>20</v>
      </c>
      <c r="J107" s="33">
        <v>336225.42</v>
      </c>
      <c r="K107" s="37">
        <f t="shared" si="1"/>
        <v>336.22541999999999</v>
      </c>
      <c r="L107" s="14"/>
      <c r="M107" s="2"/>
    </row>
    <row r="108" spans="1:13" ht="12.75" customHeight="1" x14ac:dyDescent="0.2">
      <c r="A108" s="17"/>
      <c r="B108" s="39" t="s">
        <v>33</v>
      </c>
      <c r="C108" s="39"/>
      <c r="D108" s="39"/>
      <c r="E108" s="39"/>
      <c r="F108" s="39"/>
      <c r="G108" s="40"/>
      <c r="H108" s="19" t="s">
        <v>32</v>
      </c>
      <c r="I108" s="18" t="s">
        <v>12</v>
      </c>
      <c r="J108" s="33">
        <v>5169430</v>
      </c>
      <c r="K108" s="37">
        <f t="shared" si="1"/>
        <v>5169.43</v>
      </c>
      <c r="L108" s="14"/>
      <c r="M108" s="2"/>
    </row>
    <row r="109" spans="1:13" ht="12.75" customHeight="1" x14ac:dyDescent="0.2">
      <c r="A109" s="17"/>
      <c r="B109" s="39" t="s">
        <v>11</v>
      </c>
      <c r="C109" s="39"/>
      <c r="D109" s="39"/>
      <c r="E109" s="39"/>
      <c r="F109" s="39"/>
      <c r="G109" s="40"/>
      <c r="H109" s="19" t="s">
        <v>32</v>
      </c>
      <c r="I109" s="18" t="s">
        <v>10</v>
      </c>
      <c r="J109" s="33">
        <v>5169430</v>
      </c>
      <c r="K109" s="37">
        <f t="shared" si="1"/>
        <v>5169.43</v>
      </c>
      <c r="L109" s="14"/>
      <c r="M109" s="2"/>
    </row>
    <row r="110" spans="1:13" ht="21.75" customHeight="1" x14ac:dyDescent="0.2">
      <c r="A110" s="17"/>
      <c r="B110" s="39" t="s">
        <v>9</v>
      </c>
      <c r="C110" s="39"/>
      <c r="D110" s="39"/>
      <c r="E110" s="39"/>
      <c r="F110" s="39"/>
      <c r="G110" s="40"/>
      <c r="H110" s="19" t="s">
        <v>32</v>
      </c>
      <c r="I110" s="18" t="s">
        <v>8</v>
      </c>
      <c r="J110" s="33">
        <v>5169430</v>
      </c>
      <c r="K110" s="37">
        <f t="shared" si="1"/>
        <v>5169.43</v>
      </c>
      <c r="L110" s="14"/>
      <c r="M110" s="2"/>
    </row>
    <row r="111" spans="1:13" ht="21.75" customHeight="1" x14ac:dyDescent="0.2">
      <c r="A111" s="17"/>
      <c r="B111" s="39" t="s">
        <v>31</v>
      </c>
      <c r="C111" s="39"/>
      <c r="D111" s="39"/>
      <c r="E111" s="39"/>
      <c r="F111" s="39"/>
      <c r="G111" s="40"/>
      <c r="H111" s="19" t="s">
        <v>30</v>
      </c>
      <c r="I111" s="18" t="s">
        <v>12</v>
      </c>
      <c r="J111" s="33">
        <v>200000</v>
      </c>
      <c r="K111" s="37">
        <f t="shared" si="1"/>
        <v>200</v>
      </c>
      <c r="L111" s="14"/>
      <c r="M111" s="2"/>
    </row>
    <row r="112" spans="1:13" ht="12.75" customHeight="1" x14ac:dyDescent="0.2">
      <c r="A112" s="17"/>
      <c r="B112" s="39" t="s">
        <v>11</v>
      </c>
      <c r="C112" s="39"/>
      <c r="D112" s="39"/>
      <c r="E112" s="39"/>
      <c r="F112" s="39"/>
      <c r="G112" s="40"/>
      <c r="H112" s="19" t="s">
        <v>30</v>
      </c>
      <c r="I112" s="18" t="s">
        <v>10</v>
      </c>
      <c r="J112" s="33">
        <v>200000</v>
      </c>
      <c r="K112" s="37">
        <f t="shared" si="1"/>
        <v>200</v>
      </c>
      <c r="L112" s="14"/>
      <c r="M112" s="2"/>
    </row>
    <row r="113" spans="1:13" ht="21.75" customHeight="1" x14ac:dyDescent="0.2">
      <c r="A113" s="17"/>
      <c r="B113" s="39" t="s">
        <v>9</v>
      </c>
      <c r="C113" s="39"/>
      <c r="D113" s="39"/>
      <c r="E113" s="39"/>
      <c r="F113" s="39"/>
      <c r="G113" s="40"/>
      <c r="H113" s="19" t="s">
        <v>30</v>
      </c>
      <c r="I113" s="18" t="s">
        <v>8</v>
      </c>
      <c r="J113" s="33">
        <v>200000</v>
      </c>
      <c r="K113" s="37">
        <f t="shared" si="1"/>
        <v>200</v>
      </c>
      <c r="L113" s="14"/>
      <c r="M113" s="2"/>
    </row>
    <row r="114" spans="1:13" ht="21.75" customHeight="1" x14ac:dyDescent="0.2">
      <c r="A114" s="17"/>
      <c r="B114" s="39" t="s">
        <v>29</v>
      </c>
      <c r="C114" s="39"/>
      <c r="D114" s="39"/>
      <c r="E114" s="39"/>
      <c r="F114" s="39"/>
      <c r="G114" s="40"/>
      <c r="H114" s="19" t="s">
        <v>26</v>
      </c>
      <c r="I114" s="18" t="s">
        <v>12</v>
      </c>
      <c r="J114" s="33">
        <v>217800</v>
      </c>
      <c r="K114" s="37">
        <f t="shared" si="1"/>
        <v>217.8</v>
      </c>
      <c r="L114" s="14"/>
      <c r="M114" s="2"/>
    </row>
    <row r="115" spans="1:13" ht="32.25" customHeight="1" x14ac:dyDescent="0.2">
      <c r="A115" s="17"/>
      <c r="B115" s="39" t="s">
        <v>24</v>
      </c>
      <c r="C115" s="39"/>
      <c r="D115" s="39"/>
      <c r="E115" s="39"/>
      <c r="F115" s="39"/>
      <c r="G115" s="40"/>
      <c r="H115" s="19" t="s">
        <v>26</v>
      </c>
      <c r="I115" s="18" t="s">
        <v>23</v>
      </c>
      <c r="J115" s="33">
        <v>154472</v>
      </c>
      <c r="K115" s="37">
        <f t="shared" si="1"/>
        <v>154.47200000000001</v>
      </c>
      <c r="L115" s="14"/>
      <c r="M115" s="2"/>
    </row>
    <row r="116" spans="1:13" ht="12.75" customHeight="1" x14ac:dyDescent="0.2">
      <c r="A116" s="17"/>
      <c r="B116" s="39" t="s">
        <v>28</v>
      </c>
      <c r="C116" s="39"/>
      <c r="D116" s="39"/>
      <c r="E116" s="39"/>
      <c r="F116" s="39"/>
      <c r="G116" s="40"/>
      <c r="H116" s="19" t="s">
        <v>26</v>
      </c>
      <c r="I116" s="18" t="s">
        <v>27</v>
      </c>
      <c r="J116" s="33">
        <v>154472</v>
      </c>
      <c r="K116" s="37">
        <f t="shared" si="1"/>
        <v>154.47200000000001</v>
      </c>
      <c r="L116" s="14"/>
      <c r="M116" s="2"/>
    </row>
    <row r="117" spans="1:13" ht="12.75" customHeight="1" x14ac:dyDescent="0.2">
      <c r="A117" s="17"/>
      <c r="B117" s="39" t="s">
        <v>11</v>
      </c>
      <c r="C117" s="39"/>
      <c r="D117" s="39"/>
      <c r="E117" s="39"/>
      <c r="F117" s="39"/>
      <c r="G117" s="40"/>
      <c r="H117" s="19" t="s">
        <v>26</v>
      </c>
      <c r="I117" s="18" t="s">
        <v>10</v>
      </c>
      <c r="J117" s="33">
        <v>63328</v>
      </c>
      <c r="K117" s="37">
        <f t="shared" si="1"/>
        <v>63.328000000000003</v>
      </c>
      <c r="L117" s="14"/>
      <c r="M117" s="2"/>
    </row>
    <row r="118" spans="1:13" ht="21.75" customHeight="1" x14ac:dyDescent="0.2">
      <c r="A118" s="17"/>
      <c r="B118" s="39" t="s">
        <v>9</v>
      </c>
      <c r="C118" s="39"/>
      <c r="D118" s="39"/>
      <c r="E118" s="39"/>
      <c r="F118" s="39"/>
      <c r="G118" s="40"/>
      <c r="H118" s="19" t="s">
        <v>26</v>
      </c>
      <c r="I118" s="18" t="s">
        <v>8</v>
      </c>
      <c r="J118" s="33">
        <v>63328</v>
      </c>
      <c r="K118" s="37">
        <f t="shared" si="1"/>
        <v>63.328000000000003</v>
      </c>
      <c r="L118" s="14"/>
      <c r="M118" s="2"/>
    </row>
    <row r="119" spans="1:13" ht="21.75" customHeight="1" x14ac:dyDescent="0.2">
      <c r="A119" s="17"/>
      <c r="B119" s="39" t="s">
        <v>25</v>
      </c>
      <c r="C119" s="39"/>
      <c r="D119" s="39"/>
      <c r="E119" s="39"/>
      <c r="F119" s="39"/>
      <c r="G119" s="40"/>
      <c r="H119" s="19" t="s">
        <v>21</v>
      </c>
      <c r="I119" s="18" t="s">
        <v>12</v>
      </c>
      <c r="J119" s="33">
        <v>420200</v>
      </c>
      <c r="K119" s="37">
        <f t="shared" si="1"/>
        <v>420.2</v>
      </c>
      <c r="L119" s="14"/>
      <c r="M119" s="2"/>
    </row>
    <row r="120" spans="1:13" ht="32.25" customHeight="1" x14ac:dyDescent="0.2">
      <c r="A120" s="17"/>
      <c r="B120" s="39" t="s">
        <v>24</v>
      </c>
      <c r="C120" s="39"/>
      <c r="D120" s="39"/>
      <c r="E120" s="39"/>
      <c r="F120" s="39"/>
      <c r="G120" s="40"/>
      <c r="H120" s="19" t="s">
        <v>21</v>
      </c>
      <c r="I120" s="18" t="s">
        <v>23</v>
      </c>
      <c r="J120" s="33">
        <v>420200</v>
      </c>
      <c r="K120" s="37">
        <f t="shared" si="1"/>
        <v>420.2</v>
      </c>
      <c r="L120" s="14"/>
      <c r="M120" s="2"/>
    </row>
    <row r="121" spans="1:13" ht="12.75" customHeight="1" x14ac:dyDescent="0.2">
      <c r="A121" s="17"/>
      <c r="B121" s="39" t="s">
        <v>22</v>
      </c>
      <c r="C121" s="39"/>
      <c r="D121" s="39"/>
      <c r="E121" s="39"/>
      <c r="F121" s="39"/>
      <c r="G121" s="40"/>
      <c r="H121" s="19" t="s">
        <v>21</v>
      </c>
      <c r="I121" s="18" t="s">
        <v>20</v>
      </c>
      <c r="J121" s="33">
        <v>420200</v>
      </c>
      <c r="K121" s="37">
        <f t="shared" si="1"/>
        <v>420.2</v>
      </c>
      <c r="L121" s="14"/>
      <c r="M121" s="2"/>
    </row>
    <row r="122" spans="1:13" ht="32.25" customHeight="1" x14ac:dyDescent="0.2">
      <c r="A122" s="17"/>
      <c r="B122" s="39" t="s">
        <v>19</v>
      </c>
      <c r="C122" s="39"/>
      <c r="D122" s="39"/>
      <c r="E122" s="39"/>
      <c r="F122" s="39"/>
      <c r="G122" s="40"/>
      <c r="H122" s="19" t="s">
        <v>15</v>
      </c>
      <c r="I122" s="18" t="s">
        <v>12</v>
      </c>
      <c r="J122" s="33">
        <v>2452950</v>
      </c>
      <c r="K122" s="37">
        <f t="shared" si="1"/>
        <v>2452.9499999999998</v>
      </c>
      <c r="L122" s="14"/>
      <c r="M122" s="2"/>
    </row>
    <row r="123" spans="1:13" ht="12.75" customHeight="1" x14ac:dyDescent="0.2">
      <c r="A123" s="17"/>
      <c r="B123" s="39" t="s">
        <v>18</v>
      </c>
      <c r="C123" s="39"/>
      <c r="D123" s="39"/>
      <c r="E123" s="39"/>
      <c r="F123" s="39"/>
      <c r="G123" s="40"/>
      <c r="H123" s="19" t="s">
        <v>15</v>
      </c>
      <c r="I123" s="18" t="s">
        <v>17</v>
      </c>
      <c r="J123" s="33">
        <v>2452950</v>
      </c>
      <c r="K123" s="37">
        <f t="shared" si="1"/>
        <v>2452.9499999999998</v>
      </c>
      <c r="L123" s="14"/>
      <c r="M123" s="2"/>
    </row>
    <row r="124" spans="1:13" ht="12.75" customHeight="1" x14ac:dyDescent="0.2">
      <c r="A124" s="17"/>
      <c r="B124" s="39" t="s">
        <v>16</v>
      </c>
      <c r="C124" s="39"/>
      <c r="D124" s="39"/>
      <c r="E124" s="39"/>
      <c r="F124" s="39"/>
      <c r="G124" s="40"/>
      <c r="H124" s="19" t="s">
        <v>15</v>
      </c>
      <c r="I124" s="18" t="s">
        <v>14</v>
      </c>
      <c r="J124" s="33">
        <v>2452950</v>
      </c>
      <c r="K124" s="37">
        <f t="shared" si="1"/>
        <v>2452.9499999999998</v>
      </c>
      <c r="L124" s="14"/>
      <c r="M124" s="2"/>
    </row>
    <row r="125" spans="1:13" ht="12.75" customHeight="1" x14ac:dyDescent="0.2">
      <c r="A125" s="17"/>
      <c r="B125" s="39" t="s">
        <v>13</v>
      </c>
      <c r="C125" s="39"/>
      <c r="D125" s="39"/>
      <c r="E125" s="39"/>
      <c r="F125" s="39"/>
      <c r="G125" s="40"/>
      <c r="H125" s="19" t="s">
        <v>3</v>
      </c>
      <c r="I125" s="18" t="s">
        <v>12</v>
      </c>
      <c r="J125" s="33">
        <v>3428663.32</v>
      </c>
      <c r="K125" s="37">
        <f t="shared" si="1"/>
        <v>3428.6633199999997</v>
      </c>
      <c r="L125" s="14"/>
      <c r="M125" s="2"/>
    </row>
    <row r="126" spans="1:13" ht="12.75" customHeight="1" x14ac:dyDescent="0.2">
      <c r="A126" s="17"/>
      <c r="B126" s="39" t="s">
        <v>11</v>
      </c>
      <c r="C126" s="39"/>
      <c r="D126" s="39"/>
      <c r="E126" s="39"/>
      <c r="F126" s="39"/>
      <c r="G126" s="40"/>
      <c r="H126" s="19" t="s">
        <v>3</v>
      </c>
      <c r="I126" s="18" t="s">
        <v>10</v>
      </c>
      <c r="J126" s="33">
        <v>3368663.32</v>
      </c>
      <c r="K126" s="37">
        <f t="shared" si="1"/>
        <v>3368.6633199999997</v>
      </c>
      <c r="L126" s="14"/>
      <c r="M126" s="2"/>
    </row>
    <row r="127" spans="1:13" ht="21.75" customHeight="1" x14ac:dyDescent="0.2">
      <c r="A127" s="17"/>
      <c r="B127" s="39" t="s">
        <v>9</v>
      </c>
      <c r="C127" s="39"/>
      <c r="D127" s="39"/>
      <c r="E127" s="39"/>
      <c r="F127" s="39"/>
      <c r="G127" s="40"/>
      <c r="H127" s="19" t="s">
        <v>3</v>
      </c>
      <c r="I127" s="18" t="s">
        <v>8</v>
      </c>
      <c r="J127" s="33">
        <v>3368663.32</v>
      </c>
      <c r="K127" s="37">
        <f t="shared" si="1"/>
        <v>3368.6633199999997</v>
      </c>
      <c r="L127" s="14"/>
      <c r="M127" s="2"/>
    </row>
    <row r="128" spans="1:13" ht="12.75" customHeight="1" x14ac:dyDescent="0.2">
      <c r="A128" s="17"/>
      <c r="B128" s="39" t="s">
        <v>7</v>
      </c>
      <c r="C128" s="39"/>
      <c r="D128" s="39"/>
      <c r="E128" s="39"/>
      <c r="F128" s="39"/>
      <c r="G128" s="40"/>
      <c r="H128" s="19" t="s">
        <v>3</v>
      </c>
      <c r="I128" s="18" t="s">
        <v>6</v>
      </c>
      <c r="J128" s="33">
        <v>60000</v>
      </c>
      <c r="K128" s="37">
        <f t="shared" si="1"/>
        <v>60</v>
      </c>
      <c r="L128" s="14"/>
      <c r="M128" s="2"/>
    </row>
    <row r="129" spans="1:13" ht="12.75" customHeight="1" thickBot="1" x14ac:dyDescent="0.25">
      <c r="A129" s="17"/>
      <c r="B129" s="47" t="s">
        <v>5</v>
      </c>
      <c r="C129" s="47"/>
      <c r="D129" s="47"/>
      <c r="E129" s="47"/>
      <c r="F129" s="47"/>
      <c r="G129" s="48"/>
      <c r="H129" s="16" t="s">
        <v>3</v>
      </c>
      <c r="I129" s="15" t="s">
        <v>4</v>
      </c>
      <c r="J129" s="34">
        <v>60000</v>
      </c>
      <c r="K129" s="37">
        <f t="shared" si="1"/>
        <v>60</v>
      </c>
      <c r="L129" s="14"/>
      <c r="M129" s="2"/>
    </row>
    <row r="130" spans="1:13" ht="0.75" customHeight="1" thickBot="1" x14ac:dyDescent="0.25">
      <c r="A130" s="4"/>
      <c r="B130" s="13"/>
      <c r="C130" s="4"/>
      <c r="D130" s="4"/>
      <c r="E130" s="4"/>
      <c r="F130" s="4"/>
      <c r="G130" s="4"/>
      <c r="H130" s="4" t="s">
        <v>3</v>
      </c>
      <c r="I130" s="4" t="s">
        <v>2</v>
      </c>
      <c r="J130" s="12">
        <v>51543554.450000003</v>
      </c>
      <c r="K130" s="38">
        <f t="shared" si="1"/>
        <v>51543.554450000003</v>
      </c>
      <c r="L130" s="3"/>
      <c r="M130" s="7"/>
    </row>
    <row r="131" spans="1:13" ht="12.75" customHeight="1" thickBot="1" x14ac:dyDescent="0.25">
      <c r="A131" s="11"/>
      <c r="B131" s="10"/>
      <c r="C131" s="9" t="s">
        <v>1</v>
      </c>
      <c r="D131" s="8"/>
      <c r="E131" s="8"/>
      <c r="F131" s="8"/>
      <c r="G131" s="8"/>
      <c r="H131" s="8"/>
      <c r="I131" s="8"/>
      <c r="J131" s="35">
        <v>51543554.450000003</v>
      </c>
      <c r="K131" s="30">
        <f t="shared" si="1"/>
        <v>51543.554450000003</v>
      </c>
      <c r="L131" s="3"/>
      <c r="M131" s="7"/>
    </row>
    <row r="132" spans="1:13" ht="12.75" customHeight="1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3"/>
      <c r="K132" s="7"/>
      <c r="L132" s="2"/>
      <c r="M132" s="2"/>
    </row>
    <row r="133" spans="1:13" ht="11.25" customHeight="1" x14ac:dyDescent="0.2">
      <c r="A133" s="6"/>
      <c r="B133" s="6"/>
      <c r="C133" s="6"/>
      <c r="D133" s="6"/>
      <c r="E133" s="6"/>
      <c r="F133" s="6"/>
      <c r="G133" s="3"/>
      <c r="H133" s="5"/>
      <c r="I133" s="3"/>
      <c r="J133" s="3"/>
      <c r="K133" s="3"/>
      <c r="L133" s="2"/>
      <c r="M133" s="2"/>
    </row>
    <row r="134" spans="1:13" ht="11.25" customHeight="1" x14ac:dyDescent="0.2">
      <c r="A134" s="4"/>
      <c r="B134" s="4"/>
      <c r="C134" s="4"/>
      <c r="D134" s="4"/>
      <c r="E134" s="3"/>
      <c r="F134" s="3"/>
      <c r="G134" s="3"/>
      <c r="H134" s="5"/>
      <c r="I134" s="3"/>
      <c r="J134" s="3"/>
      <c r="K134" s="3"/>
      <c r="L134" s="2"/>
      <c r="M134" s="2"/>
    </row>
    <row r="135" spans="1:13" ht="12.75" customHeight="1" x14ac:dyDescent="0.2">
      <c r="A135" s="4"/>
      <c r="B135" s="4"/>
      <c r="C135" s="4"/>
      <c r="D135" s="4"/>
      <c r="E135" s="3"/>
      <c r="F135" s="3"/>
      <c r="G135" s="3"/>
      <c r="H135" s="4"/>
      <c r="I135" s="3"/>
      <c r="J135" s="3"/>
      <c r="K135" s="3"/>
      <c r="L135" s="2"/>
      <c r="M135" s="2"/>
    </row>
    <row r="136" spans="1:13" ht="11.25" customHeight="1" x14ac:dyDescent="0.2">
      <c r="A136" s="6"/>
      <c r="B136" s="6"/>
      <c r="C136" s="6"/>
      <c r="D136" s="6"/>
      <c r="E136" s="6"/>
      <c r="F136" s="6"/>
      <c r="G136" s="3"/>
      <c r="H136" s="5"/>
      <c r="I136" s="3"/>
      <c r="J136" s="3"/>
      <c r="K136" s="3"/>
      <c r="L136" s="2"/>
      <c r="M136" s="2"/>
    </row>
    <row r="137" spans="1:13" ht="11.25" customHeight="1" x14ac:dyDescent="0.2">
      <c r="A137" s="4"/>
      <c r="B137" s="4"/>
      <c r="C137" s="4"/>
      <c r="D137" s="4"/>
      <c r="E137" s="3"/>
      <c r="F137" s="3"/>
      <c r="G137" s="3"/>
      <c r="H137" s="5"/>
      <c r="I137" s="3"/>
      <c r="J137" s="3"/>
      <c r="K137" s="3"/>
      <c r="L137" s="2"/>
      <c r="M137" s="2"/>
    </row>
    <row r="138" spans="1:13" ht="11.25" customHeight="1" x14ac:dyDescent="0.2">
      <c r="A138" s="4"/>
      <c r="B138" s="4"/>
      <c r="C138" s="4"/>
      <c r="D138" s="4"/>
      <c r="E138" s="4"/>
      <c r="F138" s="4"/>
      <c r="G138" s="3"/>
      <c r="H138" s="3"/>
      <c r="I138" s="3"/>
      <c r="J138" s="3"/>
      <c r="K138" s="3"/>
      <c r="L138" s="2"/>
      <c r="M138" s="2"/>
    </row>
    <row r="139" spans="1:13" ht="12.75" customHeight="1" x14ac:dyDescent="0.2">
      <c r="A139" s="3" t="s">
        <v>0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2"/>
      <c r="M139" s="2"/>
    </row>
  </sheetData>
  <mergeCells count="124">
    <mergeCell ref="B121:G121"/>
    <mergeCell ref="B124:G124"/>
    <mergeCell ref="B127:G127"/>
    <mergeCell ref="B129:G129"/>
    <mergeCell ref="B97:G97"/>
    <mergeCell ref="B100:G100"/>
    <mergeCell ref="B104:G104"/>
    <mergeCell ref="B107:G107"/>
    <mergeCell ref="B110:G110"/>
    <mergeCell ref="B113:G113"/>
    <mergeCell ref="B120:G120"/>
    <mergeCell ref="B123:G123"/>
    <mergeCell ref="B126:G126"/>
    <mergeCell ref="B128:G128"/>
    <mergeCell ref="B112:G112"/>
    <mergeCell ref="B115:G115"/>
    <mergeCell ref="B119:G119"/>
    <mergeCell ref="B117:G117"/>
    <mergeCell ref="B116:G116"/>
    <mergeCell ref="B118:G118"/>
    <mergeCell ref="B102:G102"/>
    <mergeCell ref="B105:G105"/>
    <mergeCell ref="B108:G108"/>
    <mergeCell ref="B111:G111"/>
    <mergeCell ref="B10:G10"/>
    <mergeCell ref="B12:G12"/>
    <mergeCell ref="B14:G14"/>
    <mergeCell ref="B19:G19"/>
    <mergeCell ref="B25:G25"/>
    <mergeCell ref="B28:G28"/>
    <mergeCell ref="B36:G36"/>
    <mergeCell ref="B38:G38"/>
    <mergeCell ref="B42:G42"/>
    <mergeCell ref="B17:G17"/>
    <mergeCell ref="B23:G23"/>
    <mergeCell ref="B31:G31"/>
    <mergeCell ref="B34:G34"/>
    <mergeCell ref="B32:G32"/>
    <mergeCell ref="B35:G35"/>
    <mergeCell ref="B37:G37"/>
    <mergeCell ref="B41:G41"/>
    <mergeCell ref="B33:G33"/>
    <mergeCell ref="B75:G75"/>
    <mergeCell ref="B78:G78"/>
    <mergeCell ref="B80:G80"/>
    <mergeCell ref="B46:G46"/>
    <mergeCell ref="B51:G51"/>
    <mergeCell ref="B47:G47"/>
    <mergeCell ref="B69:G69"/>
    <mergeCell ref="B72:G72"/>
    <mergeCell ref="B73:G73"/>
    <mergeCell ref="B76:G76"/>
    <mergeCell ref="B122:G122"/>
    <mergeCell ref="B125:G125"/>
    <mergeCell ref="B9:G9"/>
    <mergeCell ref="B11:G11"/>
    <mergeCell ref="B13:G13"/>
    <mergeCell ref="B18:G18"/>
    <mergeCell ref="B24:G24"/>
    <mergeCell ref="B27:G27"/>
    <mergeCell ref="B93:G93"/>
    <mergeCell ref="B96:G96"/>
    <mergeCell ref="B94:G94"/>
    <mergeCell ref="B52:G52"/>
    <mergeCell ref="B58:G58"/>
    <mergeCell ref="B64:G64"/>
    <mergeCell ref="B68:G68"/>
    <mergeCell ref="B71:G71"/>
    <mergeCell ref="B74:G74"/>
    <mergeCell ref="B65:G65"/>
    <mergeCell ref="B99:G99"/>
    <mergeCell ref="B103:G103"/>
    <mergeCell ref="B106:G106"/>
    <mergeCell ref="B109:G109"/>
    <mergeCell ref="B48:G48"/>
    <mergeCell ref="B53:G53"/>
    <mergeCell ref="B114:G114"/>
    <mergeCell ref="B101:G101"/>
    <mergeCell ref="B44:G44"/>
    <mergeCell ref="B49:G49"/>
    <mergeCell ref="B55:G55"/>
    <mergeCell ref="B54:G54"/>
    <mergeCell ref="B62:G62"/>
    <mergeCell ref="B84:G84"/>
    <mergeCell ref="B89:G89"/>
    <mergeCell ref="B57:G57"/>
    <mergeCell ref="B63:G63"/>
    <mergeCell ref="B67:G67"/>
    <mergeCell ref="B70:G70"/>
    <mergeCell ref="B61:G61"/>
    <mergeCell ref="B83:G83"/>
    <mergeCell ref="B88:G88"/>
    <mergeCell ref="B77:G77"/>
    <mergeCell ref="B79:G79"/>
    <mergeCell ref="B86:G86"/>
    <mergeCell ref="B60:G60"/>
    <mergeCell ref="B66:G66"/>
    <mergeCell ref="B82:G82"/>
    <mergeCell ref="B95:G95"/>
    <mergeCell ref="B98:G98"/>
    <mergeCell ref="B85:G85"/>
    <mergeCell ref="B90:G90"/>
    <mergeCell ref="B92:G92"/>
    <mergeCell ref="B91:G91"/>
    <mergeCell ref="H1:K3"/>
    <mergeCell ref="B4:K4"/>
    <mergeCell ref="B8:G8"/>
    <mergeCell ref="B15:G15"/>
    <mergeCell ref="B20:G20"/>
    <mergeCell ref="B26:G26"/>
    <mergeCell ref="B43:G43"/>
    <mergeCell ref="B16:G16"/>
    <mergeCell ref="B22:G22"/>
    <mergeCell ref="B30:G30"/>
    <mergeCell ref="B40:G40"/>
    <mergeCell ref="B21:G21"/>
    <mergeCell ref="B29:G29"/>
    <mergeCell ref="B39:G39"/>
    <mergeCell ref="B81:G81"/>
    <mergeCell ref="B87:G87"/>
    <mergeCell ref="B59:G59"/>
    <mergeCell ref="B45:G45"/>
    <mergeCell ref="B50:G50"/>
    <mergeCell ref="B56:G56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2019-08-06T05:54:04Z</dcterms:created>
  <dcterms:modified xsi:type="dcterms:W3CDTF">2019-09-23T07:15:08Z</dcterms:modified>
</cp:coreProperties>
</file>